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130" windowHeight="11835"/>
  </bookViews>
  <sheets>
    <sheet name="расчет по 2020году" sheetId="5" r:id="rId1"/>
  </sheets>
  <definedNames>
    <definedName name="д1">#REF!</definedName>
    <definedName name="_xlnm.Print_Area" localSheetId="0">'расчет по 2020году'!$A$1:$F$560</definedName>
    <definedName name="способ_рубки">#REF!</definedName>
  </definedNames>
  <calcPr calcId="145621"/>
</workbook>
</file>

<file path=xl/calcChain.xml><?xml version="1.0" encoding="utf-8"?>
<calcChain xmlns="http://schemas.openxmlformats.org/spreadsheetml/2006/main">
  <c r="F27" i="5" l="1"/>
  <c r="F26" i="5"/>
  <c r="F25" i="5"/>
  <c r="F24" i="5"/>
  <c r="F23" i="5"/>
  <c r="F22" i="5"/>
  <c r="C21" i="5"/>
  <c r="F21" i="5" s="1"/>
  <c r="F20" i="5"/>
  <c r="D32" i="5" s="1"/>
  <c r="F19" i="5"/>
  <c r="F18" i="5"/>
  <c r="F17" i="5"/>
  <c r="D30" i="5" s="1"/>
  <c r="D33" i="5" l="1"/>
  <c r="D31" i="5"/>
  <c r="F548" i="5"/>
  <c r="F547" i="5"/>
  <c r="F546" i="5"/>
  <c r="F545" i="5"/>
  <c r="F544" i="5"/>
  <c r="F543" i="5"/>
  <c r="C542" i="5"/>
  <c r="F542" i="5" s="1"/>
  <c r="F541" i="5"/>
  <c r="D553" i="5" s="1"/>
  <c r="F540" i="5"/>
  <c r="F539" i="5"/>
  <c r="F538" i="5"/>
  <c r="D551" i="5" s="1"/>
  <c r="F530" i="5"/>
  <c r="F511" i="5"/>
  <c r="F510" i="5"/>
  <c r="F509" i="5"/>
  <c r="F508" i="5"/>
  <c r="F507" i="5"/>
  <c r="F506" i="5"/>
  <c r="C505" i="5"/>
  <c r="F505" i="5" s="1"/>
  <c r="F504" i="5"/>
  <c r="D516" i="5" s="1"/>
  <c r="F503" i="5"/>
  <c r="F502" i="5"/>
  <c r="F501" i="5"/>
  <c r="D514" i="5" s="1"/>
  <c r="F493" i="5"/>
  <c r="F474" i="5"/>
  <c r="F473" i="5"/>
  <c r="F472" i="5"/>
  <c r="F471" i="5"/>
  <c r="F470" i="5"/>
  <c r="F469" i="5"/>
  <c r="F468" i="5"/>
  <c r="F467" i="5"/>
  <c r="D479" i="5" s="1"/>
  <c r="F466" i="5"/>
  <c r="F465" i="5"/>
  <c r="F464" i="5"/>
  <c r="D477" i="5" s="1"/>
  <c r="F456" i="5"/>
  <c r="F437" i="5"/>
  <c r="F436" i="5"/>
  <c r="F435" i="5"/>
  <c r="F434" i="5"/>
  <c r="F433" i="5"/>
  <c r="F432" i="5"/>
  <c r="F431" i="5"/>
  <c r="F430" i="5"/>
  <c r="D442" i="5" s="1"/>
  <c r="F429" i="5"/>
  <c r="F428" i="5"/>
  <c r="F427" i="5"/>
  <c r="D440" i="5" s="1"/>
  <c r="F419" i="5"/>
  <c r="F400" i="5"/>
  <c r="F399" i="5"/>
  <c r="F398" i="5"/>
  <c r="F397" i="5"/>
  <c r="F396" i="5"/>
  <c r="F395" i="5"/>
  <c r="F394" i="5"/>
  <c r="F393" i="5"/>
  <c r="D405" i="5" s="1"/>
  <c r="F392" i="5"/>
  <c r="F391" i="5"/>
  <c r="F390" i="5"/>
  <c r="D403" i="5" s="1"/>
  <c r="F382" i="5"/>
  <c r="F363" i="5"/>
  <c r="F362" i="5"/>
  <c r="F361" i="5"/>
  <c r="F360" i="5"/>
  <c r="F359" i="5"/>
  <c r="F358" i="5"/>
  <c r="F357" i="5"/>
  <c r="F356" i="5"/>
  <c r="D368" i="5" s="1"/>
  <c r="F355" i="5"/>
  <c r="F354" i="5"/>
  <c r="F353" i="5"/>
  <c r="D366" i="5" s="1"/>
  <c r="F345" i="5"/>
  <c r="F326" i="5"/>
  <c r="F325" i="5"/>
  <c r="F324" i="5"/>
  <c r="F323" i="5"/>
  <c r="F322" i="5"/>
  <c r="F321" i="5"/>
  <c r="F320" i="5"/>
  <c r="F319" i="5"/>
  <c r="D331" i="5" s="1"/>
  <c r="F318" i="5"/>
  <c r="F317" i="5"/>
  <c r="F316" i="5"/>
  <c r="D329" i="5" s="1"/>
  <c r="F308" i="5"/>
  <c r="F289" i="5"/>
  <c r="F288" i="5"/>
  <c r="F287" i="5"/>
  <c r="F286" i="5"/>
  <c r="F285" i="5"/>
  <c r="F284" i="5"/>
  <c r="C283" i="5"/>
  <c r="F283" i="5" s="1"/>
  <c r="F282" i="5"/>
  <c r="D294" i="5" s="1"/>
  <c r="F281" i="5"/>
  <c r="F280" i="5"/>
  <c r="F279" i="5"/>
  <c r="D292" i="5" s="1"/>
  <c r="F271" i="5"/>
  <c r="F252" i="5"/>
  <c r="F251" i="5"/>
  <c r="F250" i="5"/>
  <c r="F249" i="5"/>
  <c r="F248" i="5"/>
  <c r="F247" i="5"/>
  <c r="C246" i="5"/>
  <c r="F246" i="5" s="1"/>
  <c r="F245" i="5"/>
  <c r="D257" i="5" s="1"/>
  <c r="F244" i="5"/>
  <c r="F243" i="5"/>
  <c r="F242" i="5"/>
  <c r="D255" i="5" s="1"/>
  <c r="F234" i="5"/>
  <c r="F215" i="5"/>
  <c r="F214" i="5"/>
  <c r="F213" i="5"/>
  <c r="F212" i="5"/>
  <c r="F211" i="5"/>
  <c r="F210" i="5"/>
  <c r="C209" i="5"/>
  <c r="F209" i="5" s="1"/>
  <c r="F208" i="5"/>
  <c r="D220" i="5" s="1"/>
  <c r="F207" i="5"/>
  <c r="F206" i="5"/>
  <c r="F205" i="5"/>
  <c r="D218" i="5" s="1"/>
  <c r="F197" i="5"/>
  <c r="F177" i="5"/>
  <c r="F176" i="5"/>
  <c r="F175" i="5"/>
  <c r="F174" i="5"/>
  <c r="F173" i="5"/>
  <c r="F172" i="5"/>
  <c r="C171" i="5"/>
  <c r="F171" i="5" s="1"/>
  <c r="F170" i="5"/>
  <c r="D182" i="5" s="1"/>
  <c r="F169" i="5"/>
  <c r="F168" i="5"/>
  <c r="F167" i="5"/>
  <c r="D180" i="5" s="1"/>
  <c r="F159" i="5"/>
  <c r="F140" i="5"/>
  <c r="F139" i="5"/>
  <c r="F138" i="5"/>
  <c r="F137" i="5"/>
  <c r="F136" i="5"/>
  <c r="F135" i="5"/>
  <c r="C134" i="5"/>
  <c r="F134" i="5" s="1"/>
  <c r="F133" i="5"/>
  <c r="D145" i="5" s="1"/>
  <c r="F132" i="5"/>
  <c r="F131" i="5"/>
  <c r="F130" i="5"/>
  <c r="D143" i="5" s="1"/>
  <c r="F122" i="5"/>
  <c r="F101" i="5"/>
  <c r="F100" i="5"/>
  <c r="F99" i="5"/>
  <c r="F98" i="5"/>
  <c r="F97" i="5"/>
  <c r="F96" i="5"/>
  <c r="C95" i="5"/>
  <c r="F95" i="5" s="1"/>
  <c r="F94" i="5"/>
  <c r="D106" i="5" s="1"/>
  <c r="F93" i="5"/>
  <c r="F92" i="5"/>
  <c r="F91" i="5"/>
  <c r="D104" i="5" s="1"/>
  <c r="F83" i="5"/>
  <c r="F62" i="5"/>
  <c r="C58" i="5"/>
  <c r="F58" i="5" s="1"/>
  <c r="F64" i="5"/>
  <c r="F63" i="5"/>
  <c r="F61" i="5"/>
  <c r="F60" i="5"/>
  <c r="F59" i="5"/>
  <c r="F57" i="5"/>
  <c r="D69" i="5" s="1"/>
  <c r="F56" i="5"/>
  <c r="F55" i="5"/>
  <c r="F54" i="5"/>
  <c r="D67" i="5" s="1"/>
  <c r="F46" i="5"/>
  <c r="F9" i="5"/>
  <c r="D34" i="5" l="1"/>
  <c r="C36" i="5" s="1"/>
  <c r="C37" i="5" s="1"/>
  <c r="D105" i="5"/>
  <c r="D295" i="5"/>
  <c r="D107" i="5"/>
  <c r="D256" i="5"/>
  <c r="D293" i="5"/>
  <c r="D369" i="5"/>
  <c r="D443" i="5"/>
  <c r="D517" i="5"/>
  <c r="D68" i="5"/>
  <c r="D144" i="5"/>
  <c r="D181" i="5"/>
  <c r="D219" i="5"/>
  <c r="D330" i="5"/>
  <c r="D404" i="5"/>
  <c r="D478" i="5"/>
  <c r="D552" i="5"/>
  <c r="D221" i="5"/>
  <c r="D258" i="5"/>
  <c r="D332" i="5"/>
  <c r="D367" i="5"/>
  <c r="D406" i="5"/>
  <c r="D441" i="5"/>
  <c r="D480" i="5"/>
  <c r="D515" i="5"/>
  <c r="D554" i="5"/>
  <c r="D70" i="5"/>
  <c r="D183" i="5"/>
  <c r="D184" i="5" s="1"/>
  <c r="C186" i="5" s="1"/>
  <c r="C187" i="5" s="1"/>
  <c r="D146" i="5"/>
  <c r="D259" i="5" l="1"/>
  <c r="C261" i="5" s="1"/>
  <c r="C262" i="5" s="1"/>
  <c r="D296" i="5"/>
  <c r="C298" i="5" s="1"/>
  <c r="C299" i="5" s="1"/>
  <c r="D333" i="5"/>
  <c r="C335" i="5" s="1"/>
  <c r="C336" i="5" s="1"/>
  <c r="D108" i="5"/>
  <c r="C110" i="5" s="1"/>
  <c r="C111" i="5" s="1"/>
  <c r="D518" i="5"/>
  <c r="C520" i="5" s="1"/>
  <c r="C521" i="5" s="1"/>
  <c r="D370" i="5"/>
  <c r="C372" i="5" s="1"/>
  <c r="C373" i="5" s="1"/>
  <c r="D444" i="5"/>
  <c r="C446" i="5" s="1"/>
  <c r="C447" i="5" s="1"/>
  <c r="D147" i="5"/>
  <c r="C149" i="5" s="1"/>
  <c r="C150" i="5" s="1"/>
  <c r="D555" i="5"/>
  <c r="C557" i="5" s="1"/>
  <c r="C558" i="5" s="1"/>
  <c r="D407" i="5"/>
  <c r="C409" i="5" s="1"/>
  <c r="C410" i="5" s="1"/>
  <c r="D222" i="5"/>
  <c r="C224" i="5" s="1"/>
  <c r="C225" i="5" s="1"/>
  <c r="D481" i="5"/>
  <c r="C483" i="5" s="1"/>
  <c r="C484" i="5" s="1"/>
  <c r="D71" i="5"/>
  <c r="C73" i="5" s="1"/>
  <c r="C74" i="5" s="1"/>
</calcChain>
</file>

<file path=xl/sharedStrings.xml><?xml version="1.0" encoding="utf-8"?>
<sst xmlns="http://schemas.openxmlformats.org/spreadsheetml/2006/main" count="757" uniqueCount="84">
  <si>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</si>
  <si>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</si>
  <si>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</si>
  <si>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</si>
  <si>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</si>
  <si>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</si>
  <si>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</si>
  <si>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</si>
  <si>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</si>
  <si>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</si>
  <si>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</si>
  <si>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</si>
  <si>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</si>
  <si>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</si>
  <si>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</si>
  <si>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</si>
  <si>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</si>
  <si>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</si>
  <si>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</si>
  <si>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</si>
  <si>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</si>
  <si>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</si>
  <si>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</si>
  <si>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</si>
  <si>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</si>
  <si>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Сплошная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</si>
  <si>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</si>
  <si>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Отвод лесосек под сплошные рубки</t>
  </si>
  <si>
    <t>Прочистка противопожарных минерализованных полос и их обновление</t>
  </si>
  <si>
    <t>Предупреждение возникновения вредных организмов, санитарно-оздоровительные мероприятия, уборка неликвидной древесины</t>
  </si>
  <si>
    <t xml:space="preserve">Рубки осветления, прочистки, проводимые в целях ухода за лесами
</t>
  </si>
  <si>
    <t>Искусственное лесовосстановление путем посадки сеянцев с открытой корневой системой (Создание лесных культур)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</si>
  <si>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</si>
  <si>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</si>
  <si>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</si>
  <si>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</si>
  <si>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</si>
  <si>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ГКУ "Лаишевское лесничество"</t>
  </si>
  <si>
    <t>Пестречинское участковое лесничество</t>
  </si>
  <si>
    <t>Янтыковское участковое лесничество</t>
  </si>
  <si>
    <t>Выборочная</t>
  </si>
  <si>
    <t>Отвод лесосек под выборочные рубки</t>
  </si>
  <si>
    <t>кв. 23 выд. 35  делянка 1</t>
  </si>
  <si>
    <t>9ОС1КЛ+В+ЛП</t>
  </si>
  <si>
    <t>кв. 23 выд. 36  делянка 2</t>
  </si>
  <si>
    <t>10ОС+КЛ+В</t>
  </si>
  <si>
    <t>кв. 23 выд. 37  делянка 3</t>
  </si>
  <si>
    <t>кв. 24 выд. 8  делянка 1</t>
  </si>
  <si>
    <t>кв. 32 выд. 17  делянка 1</t>
  </si>
  <si>
    <t>5ОС2ЛП1Д2КЛ</t>
  </si>
  <si>
    <t>кв. 154 выд. 5  делянка 1</t>
  </si>
  <si>
    <t>6ОС3Б1ЛП</t>
  </si>
  <si>
    <t>кв. 33 выд. 5  делянка 1</t>
  </si>
  <si>
    <t>4ДН4ЛП1В1КЛ</t>
  </si>
  <si>
    <t>кв. 51 выд. 22  делянка 1</t>
  </si>
  <si>
    <t>4ДН4ЛП1ОС1КЛ</t>
  </si>
  <si>
    <t>кв. 50 выд. 2  делянка 1</t>
  </si>
  <si>
    <t>7ОС2ЛП1КЛ</t>
  </si>
  <si>
    <t>кв. 81 выд. 4  делянка 1</t>
  </si>
  <si>
    <t>кв. 81 выд. 4  делянка 2</t>
  </si>
  <si>
    <t>кв. 81 выд. 4  делянка 3</t>
  </si>
  <si>
    <t>8ОС2Б+КЛ</t>
  </si>
  <si>
    <t>кв. 81 выд. 5  делянка 1</t>
  </si>
  <si>
    <t>7ОС1Б1ЛП1КЛ</t>
  </si>
  <si>
    <t>кв. 23 выд. 19  делянка 1</t>
  </si>
  <si>
    <t>8Б2ОС</t>
  </si>
  <si>
    <t>кв. 27 выд. 19  делянка 1</t>
  </si>
  <si>
    <t>8Б1ДН1ЛП+ОС</t>
  </si>
  <si>
    <t xml:space="preserve">Рубки прочистки, проводимые в целях ухода за лесами
</t>
  </si>
  <si>
    <t>ЛОТ № 114</t>
  </si>
  <si>
    <t>ЛОТ № 115</t>
  </si>
  <si>
    <t>ЛОТ № 116</t>
  </si>
  <si>
    <t>ЛОТ № 117</t>
  </si>
  <si>
    <t>ЛОТ № 118</t>
  </si>
  <si>
    <t>ЛОТ № 119</t>
  </si>
  <si>
    <t>ЛОТ № 120</t>
  </si>
  <si>
    <t>ЛОТ № 121</t>
  </si>
  <si>
    <t>ЛОТ № 122</t>
  </si>
  <si>
    <t>ЛОТ № 123</t>
  </si>
  <si>
    <t>ЛОТ № 124</t>
  </si>
  <si>
    <t>ЛОТ № 125</t>
  </si>
  <si>
    <t>ЛОТ № 126</t>
  </si>
  <si>
    <t>ЛОТ № 128</t>
  </si>
  <si>
    <t>ЛОТ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</si>
</sst>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8"/>
      <color indexed="2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17"/>
      <name val="Times New Roman"/>
      <family val="1"/>
      <charset val="204"/>
    </font>
    <font>
      <b/>
      <sz val="12"/>
      <color indexed="23"/>
      <name val="Arial"/>
      <family val="2"/>
      <charset val="204"/>
    </font>
    <font>
      <sz val="17"/>
      <color indexed="8"/>
      <name val="Arial"/>
      <family val="2"/>
      <charset val="204"/>
    </font>
    <font>
      <sz val="18"/>
      <color indexed="60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43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2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vertical="center"/>
    </xf>
    <xf numFmtId="2" fontId="14" fillId="2" borderId="9" xfId="0" applyNumberFormat="1" applyFont="1" applyFill="1" applyBorder="1" applyAlignment="1">
      <alignment horizontal="center" vertical="top" wrapText="1"/>
    </xf>
    <xf numFmtId="2" fontId="14" fillId="2" borderId="10" xfId="0" applyNumberFormat="1" applyFont="1" applyFill="1" applyBorder="1" applyAlignment="1">
      <alignment horizontal="center" vertical="top" wrapText="1"/>
    </xf>
    <xf numFmtId="2" fontId="14" fillId="2" borderId="11" xfId="0" applyNumberFormat="1" applyFont="1" applyFill="1" applyBorder="1" applyAlignment="1">
      <alignment horizontal="center"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12" xfId="0" applyNumberFormat="1" applyFont="1" applyFill="1" applyBorder="1" applyAlignment="1">
      <alignment horizontal="center" vertical="top" wrapText="1"/>
    </xf>
    <xf numFmtId="2" fontId="14" fillId="2" borderId="1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2" fontId="5" fillId="2" borderId="14" xfId="0" applyNumberFormat="1" applyFont="1" applyFill="1" applyBorder="1" applyAlignment="1">
      <alignment horizontal="left" vertical="center"/>
    </xf>
    <xf numFmtId="4" fontId="2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/>
    </xf>
    <xf numFmtId="4" fontId="2" fillId="2" borderId="3" xfId="0" applyNumberFormat="1" applyFont="1" applyFill="1" applyBorder="1" applyAlignment="1"/>
    <xf numFmtId="4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/>
    </xf>
    <xf numFmtId="2" fontId="16" fillId="0" borderId="7" xfId="0" applyNumberFormat="1" applyFont="1" applyBorder="1" applyAlignment="1" applyProtection="1">
      <alignment horizontal="center"/>
      <protection locked="0"/>
    </xf>
    <xf numFmtId="0" fontId="14" fillId="3" borderId="4" xfId="0" applyFont="1" applyFill="1" applyBorder="1" applyAlignment="1" applyProtection="1">
      <alignment horizontal="center" vertical="center" wrapText="1"/>
      <protection locked="0"/>
    </xf>
    <xf numFmtId="2" fontId="14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7" fillId="4" borderId="16" xfId="0" applyNumberFormat="1" applyFont="1" applyFill="1" applyBorder="1" applyAlignment="1" applyProtection="1">
      <alignment horizontal="center" vertical="center"/>
      <protection locked="0"/>
    </xf>
    <xf numFmtId="3" fontId="17" fillId="4" borderId="7" xfId="0" applyNumberFormat="1" applyFont="1" applyFill="1" applyBorder="1" applyAlignment="1" applyProtection="1">
      <alignment horizontal="center" vertical="center"/>
      <protection locked="0"/>
    </xf>
    <xf numFmtId="4" fontId="17" fillId="4" borderId="7" xfId="0" applyNumberFormat="1" applyFont="1" applyFill="1" applyBorder="1" applyAlignment="1" applyProtection="1">
      <alignment horizontal="center" vertical="center"/>
      <protection locked="0"/>
    </xf>
    <xf numFmtId="1" fontId="18" fillId="4" borderId="7" xfId="0" applyNumberFormat="1" applyFont="1" applyFill="1" applyBorder="1" applyAlignment="1" applyProtection="1">
      <alignment horizontal="center" vertical="center"/>
      <protection locked="0"/>
    </xf>
    <xf numFmtId="4" fontId="19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5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 applyProtection="1">
      <alignment horizontal="center" vertical="center" wrapText="1"/>
      <protection locked="0"/>
    </xf>
    <xf numFmtId="0" fontId="19" fillId="4" borderId="16" xfId="0" applyFont="1" applyFill="1" applyBorder="1" applyAlignment="1" applyProtection="1">
      <alignment horizontal="center" vertical="center" wrapText="1"/>
      <protection locked="0"/>
    </xf>
    <xf numFmtId="4" fontId="19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6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wrapText="1"/>
    </xf>
    <xf numFmtId="0" fontId="1" fillId="2" borderId="0" xfId="0" applyFont="1" applyFill="1" applyBorder="1" applyAlignment="1">
      <alignment horizontal="right" wrapText="1"/>
    </xf>
    <xf numFmtId="0" fontId="5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4" fontId="8" fillId="2" borderId="0" xfId="0" applyNumberFormat="1" applyFont="1" applyFill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0" fontId="13" fillId="2" borderId="2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13" fillId="2" borderId="28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 textRotation="90" wrapText="1"/>
    </xf>
    <xf numFmtId="0" fontId="13" fillId="2" borderId="26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25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right" vertical="center" wrapText="1"/>
    </xf>
    <xf numFmtId="0" fontId="15" fillId="3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 applyProtection="1">
      <alignment horizontal="center" vertical="center" wrapText="1"/>
      <protection locked="0"/>
    </xf>
    <xf numFmtId="0" fontId="20" fillId="4" borderId="14" xfId="0" applyFont="1" applyFill="1" applyBorder="1" applyAlignment="1" applyProtection="1">
      <alignment horizontal="center" vertical="center" wrapText="1"/>
      <protection locked="0"/>
    </xf>
    <xf numFmtId="0" fontId="20" fillId="4" borderId="24" xfId="0" applyFont="1" applyFill="1" applyBorder="1" applyAlignment="1" applyProtection="1">
      <alignment horizontal="center" vertical="center" wrapText="1"/>
      <protection locked="0"/>
    </xf>
    <xf numFmtId="0" fontId="20" fillId="4" borderId="7" xfId="0" applyFont="1" applyFill="1" applyBorder="1" applyAlignment="1" applyProtection="1">
      <alignment horizontal="center" vertical="center" wrapText="1"/>
      <protection locked="0"/>
    </xf>
    <xf numFmtId="4" fontId="10" fillId="2" borderId="21" xfId="0" applyNumberFormat="1" applyFont="1" applyFill="1" applyBorder="1" applyAlignment="1">
      <alignment horizontal="center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58"/>
  <sheetViews>
    <sheetView tabSelected="1" view="pageBreakPreview" topLeftCell="A520" zoomScale="40" zoomScaleNormal="100" zoomScaleSheetLayoutView="40" workbookViewId="0">
      <selection activeCell="A522" sqref="A522:G522"/>
    </sheetView>
  </sheetViews>
  <sheetFormatPr defaultRowHeight="23.25" x14ac:dyDescent="0.25"/>
  <cols>
    <col min="1" max="1" width="37.28515625" style="61" customWidth="1"/>
    <col min="2" max="2" width="46.140625" style="61" customWidth="1"/>
    <col min="3" max="3" width="23.28515625" style="6" customWidth="1"/>
    <col min="4" max="4" width="14.5703125" style="6" customWidth="1"/>
    <col min="5" max="5" width="4.85546875" style="6" customWidth="1"/>
    <col min="6" max="6" width="23.28515625" style="4" customWidth="1"/>
    <col min="7" max="7" width="1" style="4" customWidth="1"/>
    <col min="8" max="8" width="23.5703125" style="6" customWidth="1"/>
    <col min="9" max="9" width="23.5703125" style="41" hidden="1" customWidth="1"/>
    <col min="10" max="16384" width="9.140625" style="6"/>
  </cols>
  <sheetData>
    <row r="1" spans="1:7" ht="60.75" x14ac:dyDescent="0.8">
      <c r="A1" s="94" t="s">
        <v>69</v>
      </c>
      <c r="B1" s="94"/>
      <c r="C1" s="94"/>
      <c r="D1" s="94"/>
      <c r="E1" s="94"/>
      <c r="F1" s="94"/>
      <c r="G1" s="94"/>
    </row>
    <row r="2" spans="1:7" x14ac:dyDescent="0.25">
      <c r="A2" s="95" t="s">
        <v>26</v>
      </c>
      <c r="B2" s="95"/>
      <c r="C2" s="95"/>
      <c r="D2" s="95"/>
      <c r="E2" s="95"/>
      <c r="F2" s="95"/>
    </row>
    <row r="3" spans="1:7" x14ac:dyDescent="0.25">
      <c r="F3" s="6"/>
    </row>
    <row r="4" spans="1:7" ht="25.5" x14ac:dyDescent="0.25">
      <c r="B4" s="62" t="s">
        <v>5</v>
      </c>
      <c r="C4" s="5"/>
    </row>
    <row r="5" spans="1:7" ht="20.25" customHeight="1" x14ac:dyDescent="0.25">
      <c r="A5" s="63"/>
      <c r="B5" s="96" t="s">
        <v>15</v>
      </c>
      <c r="C5" s="99" t="s">
        <v>37</v>
      </c>
      <c r="D5" s="100"/>
      <c r="E5" s="100"/>
      <c r="F5" s="101"/>
      <c r="G5" s="31"/>
    </row>
    <row r="6" spans="1:7" ht="20.25" customHeight="1" x14ac:dyDescent="0.25">
      <c r="A6" s="63"/>
      <c r="B6" s="97"/>
      <c r="C6" s="102" t="s">
        <v>38</v>
      </c>
      <c r="D6" s="102"/>
      <c r="E6" s="102"/>
      <c r="F6" s="102"/>
      <c r="G6" s="31"/>
    </row>
    <row r="7" spans="1:7" ht="20.25" customHeight="1" x14ac:dyDescent="0.25">
      <c r="A7" s="63"/>
      <c r="B7" s="98"/>
      <c r="C7" s="102" t="s">
        <v>42</v>
      </c>
      <c r="D7" s="102"/>
      <c r="E7" s="102"/>
      <c r="F7" s="102"/>
      <c r="G7" s="31"/>
    </row>
    <row r="8" spans="1:7" x14ac:dyDescent="0.25">
      <c r="B8" s="64" t="s">
        <v>12</v>
      </c>
      <c r="C8" s="48">
        <v>3.9</v>
      </c>
      <c r="D8" s="37"/>
      <c r="E8" s="9"/>
    </row>
    <row r="9" spans="1:7" x14ac:dyDescent="0.25">
      <c r="B9" s="65" t="s">
        <v>9</v>
      </c>
      <c r="C9" s="49">
        <v>121</v>
      </c>
      <c r="D9" s="103" t="s">
        <v>16</v>
      </c>
      <c r="E9" s="104"/>
      <c r="F9" s="107">
        <f>C10/C9</f>
        <v>10.068181818181818</v>
      </c>
    </row>
    <row r="10" spans="1:7" x14ac:dyDescent="0.25">
      <c r="B10" s="65" t="s">
        <v>10</v>
      </c>
      <c r="C10" s="50">
        <v>1218.25</v>
      </c>
      <c r="D10" s="105"/>
      <c r="E10" s="106"/>
      <c r="F10" s="108"/>
    </row>
    <row r="11" spans="1:7" x14ac:dyDescent="0.25">
      <c r="B11" s="66"/>
      <c r="C11" s="30"/>
      <c r="D11" s="38"/>
    </row>
    <row r="12" spans="1:7" x14ac:dyDescent="0.3">
      <c r="B12" s="67" t="s">
        <v>7</v>
      </c>
      <c r="C12" s="51" t="s">
        <v>43</v>
      </c>
    </row>
    <row r="13" spans="1:7" x14ac:dyDescent="0.3">
      <c r="B13" s="67" t="s">
        <v>11</v>
      </c>
      <c r="C13" s="51">
        <v>55</v>
      </c>
    </row>
    <row r="14" spans="1:7" x14ac:dyDescent="0.3">
      <c r="B14" s="67" t="s">
        <v>13</v>
      </c>
      <c r="C14" s="42" t="s">
        <v>40</v>
      </c>
      <c r="D14" s="32"/>
    </row>
    <row r="15" spans="1:7" ht="24" thickBot="1" x14ac:dyDescent="0.3">
      <c r="B15" s="68"/>
      <c r="C15" s="33"/>
    </row>
    <row r="16" spans="1:7" ht="48" customHeight="1" thickBot="1" x14ac:dyDescent="0.3">
      <c r="A16" s="110" t="s">
        <v>17</v>
      </c>
      <c r="B16" s="111"/>
      <c r="C16" s="18" t="s">
        <v>19</v>
      </c>
      <c r="D16" s="84" t="s">
        <v>21</v>
      </c>
      <c r="E16" s="85"/>
      <c r="F16" s="1" t="s">
        <v>20</v>
      </c>
    </row>
    <row r="17" spans="1:7" ht="24" customHeight="1" thickBot="1" x14ac:dyDescent="0.3">
      <c r="A17" s="86" t="s">
        <v>41</v>
      </c>
      <c r="B17" s="87"/>
      <c r="C17" s="43">
        <v>85.76</v>
      </c>
      <c r="D17" s="52">
        <v>3.9</v>
      </c>
      <c r="E17" s="14" t="s">
        <v>23</v>
      </c>
      <c r="F17" s="21">
        <f t="shared" ref="F17:F25" si="0">C17*D17</f>
        <v>334.464</v>
      </c>
      <c r="G17" s="88"/>
    </row>
    <row r="18" spans="1:7" ht="53.25" customHeight="1" x14ac:dyDescent="0.25">
      <c r="A18" s="89" t="s">
        <v>28</v>
      </c>
      <c r="B18" s="90"/>
      <c r="C18" s="39">
        <v>210</v>
      </c>
      <c r="D18" s="53"/>
      <c r="E18" s="15" t="s">
        <v>24</v>
      </c>
      <c r="F18" s="22">
        <f t="shared" si="0"/>
        <v>0</v>
      </c>
      <c r="G18" s="88"/>
    </row>
    <row r="19" spans="1:7" ht="49.5" customHeight="1" thickBot="1" x14ac:dyDescent="0.3">
      <c r="A19" s="80" t="s">
        <v>18</v>
      </c>
      <c r="B19" s="81"/>
      <c r="C19" s="40">
        <v>880</v>
      </c>
      <c r="D19" s="54"/>
      <c r="E19" s="16" t="s">
        <v>24</v>
      </c>
      <c r="F19" s="23">
        <f t="shared" si="0"/>
        <v>0</v>
      </c>
      <c r="G19" s="88"/>
    </row>
    <row r="20" spans="1:7" ht="73.5" customHeight="1" thickBot="1" x14ac:dyDescent="0.3">
      <c r="A20" s="91" t="s">
        <v>29</v>
      </c>
      <c r="B20" s="92"/>
      <c r="C20" s="44">
        <v>1620</v>
      </c>
      <c r="D20" s="55">
        <v>3.9</v>
      </c>
      <c r="E20" s="19" t="s">
        <v>23</v>
      </c>
      <c r="F20" s="24">
        <f t="shared" si="0"/>
        <v>6318</v>
      </c>
      <c r="G20" s="88"/>
    </row>
    <row r="21" spans="1:7" ht="52.5" customHeight="1" x14ac:dyDescent="0.25">
      <c r="A21" s="89" t="s">
        <v>30</v>
      </c>
      <c r="B21" s="90"/>
      <c r="C21" s="60">
        <f>10500+12600</f>
        <v>23100</v>
      </c>
      <c r="D21" s="56"/>
      <c r="E21" s="15" t="s">
        <v>23</v>
      </c>
      <c r="F21" s="22">
        <f t="shared" si="0"/>
        <v>0</v>
      </c>
      <c r="G21" s="88"/>
    </row>
    <row r="22" spans="1:7" ht="108.75" customHeight="1" x14ac:dyDescent="0.25">
      <c r="A22" s="78" t="s">
        <v>32</v>
      </c>
      <c r="B22" s="79"/>
      <c r="C22" s="45">
        <v>1000</v>
      </c>
      <c r="D22" s="57"/>
      <c r="E22" s="17" t="s">
        <v>23</v>
      </c>
      <c r="F22" s="25">
        <f t="shared" si="0"/>
        <v>0</v>
      </c>
      <c r="G22" s="88"/>
    </row>
    <row r="23" spans="1:7" ht="68.25" customHeight="1" x14ac:dyDescent="0.25">
      <c r="A23" s="78" t="s">
        <v>31</v>
      </c>
      <c r="B23" s="79"/>
      <c r="C23" s="46">
        <v>18872</v>
      </c>
      <c r="D23" s="58"/>
      <c r="E23" s="17" t="s">
        <v>23</v>
      </c>
      <c r="F23" s="25">
        <f t="shared" si="0"/>
        <v>0</v>
      </c>
      <c r="G23" s="88"/>
    </row>
    <row r="24" spans="1:7" ht="118.5" customHeight="1" x14ac:dyDescent="0.25">
      <c r="A24" s="78" t="s">
        <v>33</v>
      </c>
      <c r="B24" s="79"/>
      <c r="C24" s="46">
        <v>4600</v>
      </c>
      <c r="D24" s="58"/>
      <c r="E24" s="17" t="s">
        <v>23</v>
      </c>
      <c r="F24" s="25">
        <f t="shared" si="0"/>
        <v>0</v>
      </c>
      <c r="G24" s="88"/>
    </row>
    <row r="25" spans="1:7" ht="96.75" customHeight="1" x14ac:dyDescent="0.25">
      <c r="A25" s="78" t="s">
        <v>34</v>
      </c>
      <c r="B25" s="79"/>
      <c r="C25" s="46">
        <v>944</v>
      </c>
      <c r="D25" s="58"/>
      <c r="E25" s="17" t="s">
        <v>23</v>
      </c>
      <c r="F25" s="25">
        <f t="shared" si="0"/>
        <v>0</v>
      </c>
      <c r="G25" s="88"/>
    </row>
    <row r="26" spans="1:7" ht="87.75" customHeight="1" x14ac:dyDescent="0.25">
      <c r="A26" s="78" t="s">
        <v>35</v>
      </c>
      <c r="B26" s="79"/>
      <c r="C26" s="46">
        <v>4300</v>
      </c>
      <c r="D26" s="58"/>
      <c r="E26" s="17" t="s">
        <v>23</v>
      </c>
      <c r="F26" s="25">
        <f>C26*D26</f>
        <v>0</v>
      </c>
      <c r="G26" s="88"/>
    </row>
    <row r="27" spans="1:7" ht="96.75" customHeight="1" thickBot="1" x14ac:dyDescent="0.3">
      <c r="A27" s="80" t="s">
        <v>36</v>
      </c>
      <c r="B27" s="81"/>
      <c r="C27" s="47">
        <v>3100</v>
      </c>
      <c r="D27" s="59"/>
      <c r="E27" s="16" t="s">
        <v>23</v>
      </c>
      <c r="F27" s="26">
        <f>C27*D27</f>
        <v>0</v>
      </c>
      <c r="G27" s="88"/>
    </row>
    <row r="28" spans="1:7" x14ac:dyDescent="0.25">
      <c r="A28" s="6"/>
      <c r="B28" s="2"/>
      <c r="C28" s="2"/>
      <c r="D28" s="3"/>
      <c r="E28" s="3"/>
      <c r="G28" s="34"/>
    </row>
    <row r="29" spans="1:7" ht="25.5" x14ac:dyDescent="0.25">
      <c r="A29" s="6"/>
      <c r="B29" s="72" t="s">
        <v>14</v>
      </c>
      <c r="C29" s="5"/>
    </row>
    <row r="30" spans="1:7" ht="20.25" x14ac:dyDescent="0.25">
      <c r="A30" s="6"/>
      <c r="B30" s="109" t="s">
        <v>6</v>
      </c>
      <c r="C30" s="7" t="s">
        <v>0</v>
      </c>
      <c r="D30" s="8">
        <f>IF(F17&gt;0, ROUND((F17+C10)/C10,2), 0)</f>
        <v>1.27</v>
      </c>
      <c r="E30" s="8"/>
      <c r="F30" s="9"/>
      <c r="G30" s="6"/>
    </row>
    <row r="31" spans="1:7" x14ac:dyDescent="0.25">
      <c r="A31" s="6"/>
      <c r="B31" s="109"/>
      <c r="C31" s="7" t="s">
        <v>1</v>
      </c>
      <c r="D31" s="8">
        <f>IF(SUM(F18:F19)&gt;0,ROUND((F18+F19+C10)/C10,2),0)</f>
        <v>0</v>
      </c>
      <c r="E31" s="8"/>
      <c r="F31" s="10"/>
      <c r="G31" s="35"/>
    </row>
    <row r="32" spans="1:7" x14ac:dyDescent="0.25">
      <c r="A32" s="6"/>
      <c r="B32" s="109"/>
      <c r="C32" s="7" t="s">
        <v>2</v>
      </c>
      <c r="D32" s="8">
        <f>IF(F20&gt;0,ROUND((F20+C10)/C10,2),0)</f>
        <v>6.19</v>
      </c>
      <c r="E32" s="11"/>
      <c r="F32" s="10"/>
    </row>
    <row r="33" spans="1:7" x14ac:dyDescent="0.25">
      <c r="A33" s="6"/>
      <c r="B33" s="109"/>
      <c r="C33" s="12" t="s">
        <v>3</v>
      </c>
      <c r="D33" s="27">
        <f>IF(SUM(F21:F27)&gt;0,ROUND((SUM(F21:F27)+C10)/C10,2),0)</f>
        <v>0</v>
      </c>
      <c r="E33" s="9"/>
      <c r="F33" s="10"/>
    </row>
    <row r="34" spans="1:7" ht="25.5" x14ac:dyDescent="0.25">
      <c r="A34" s="6"/>
      <c r="B34" s="6"/>
      <c r="C34" s="28" t="s">
        <v>4</v>
      </c>
      <c r="D34" s="29">
        <f>SUM(D30:D33)-IF(VALUE(COUNTIF(D30:D33,"&gt;0"))=4,3,0)-IF(VALUE(COUNTIF(D30:D33,"&gt;0"))=3,2,0)-IF(VALUE(COUNTIF(D30:D33,"&gt;0"))=2,1,0)</f>
        <v>6.4600000000000009</v>
      </c>
      <c r="E34" s="20"/>
    </row>
    <row r="35" spans="1:7" x14ac:dyDescent="0.25">
      <c r="A35" s="6"/>
      <c r="B35" s="6"/>
      <c r="D35" s="13"/>
    </row>
    <row r="36" spans="1:7" ht="25.5" x14ac:dyDescent="0.35">
      <c r="A36" s="73"/>
      <c r="B36" s="74" t="s">
        <v>22</v>
      </c>
      <c r="C36" s="76">
        <f>D34*C10</f>
        <v>7869.8950000000013</v>
      </c>
      <c r="D36" s="76"/>
    </row>
    <row r="37" spans="1:7" ht="20.25" x14ac:dyDescent="0.3">
      <c r="A37" s="6"/>
      <c r="B37" s="75" t="s">
        <v>8</v>
      </c>
      <c r="C37" s="77">
        <f>C36/C9</f>
        <v>65.040454545454551</v>
      </c>
      <c r="D37" s="77"/>
      <c r="F37" s="6"/>
      <c r="G37" s="36"/>
    </row>
    <row r="38" spans="1:7" ht="60.75" x14ac:dyDescent="0.8">
      <c r="A38" s="94" t="s">
        <v>70</v>
      </c>
      <c r="B38" s="94"/>
      <c r="C38" s="94"/>
      <c r="D38" s="94"/>
      <c r="E38" s="94"/>
      <c r="F38" s="94"/>
      <c r="G38" s="94"/>
    </row>
    <row r="39" spans="1:7" x14ac:dyDescent="0.25">
      <c r="A39" s="95" t="s">
        <v>26</v>
      </c>
      <c r="B39" s="95"/>
      <c r="C39" s="95"/>
      <c r="D39" s="95"/>
      <c r="E39" s="95"/>
      <c r="F39" s="95"/>
    </row>
    <row r="40" spans="1:7" x14ac:dyDescent="0.25">
      <c r="F40" s="6"/>
    </row>
    <row r="41" spans="1:7" ht="25.5" x14ac:dyDescent="0.25">
      <c r="B41" s="62" t="s">
        <v>5</v>
      </c>
      <c r="C41" s="5"/>
    </row>
    <row r="42" spans="1:7" ht="20.25" customHeight="1" x14ac:dyDescent="0.25">
      <c r="A42" s="63"/>
      <c r="B42" s="96" t="s">
        <v>15</v>
      </c>
      <c r="C42" s="99" t="s">
        <v>37</v>
      </c>
      <c r="D42" s="100"/>
      <c r="E42" s="100"/>
      <c r="F42" s="101"/>
      <c r="G42" s="31"/>
    </row>
    <row r="43" spans="1:7" ht="20.25" customHeight="1" x14ac:dyDescent="0.25">
      <c r="A43" s="63"/>
      <c r="B43" s="97"/>
      <c r="C43" s="102" t="s">
        <v>38</v>
      </c>
      <c r="D43" s="102"/>
      <c r="E43" s="102"/>
      <c r="F43" s="102"/>
      <c r="G43" s="31"/>
    </row>
    <row r="44" spans="1:7" ht="20.25" customHeight="1" x14ac:dyDescent="0.25">
      <c r="A44" s="63"/>
      <c r="B44" s="98"/>
      <c r="C44" s="102" t="s">
        <v>44</v>
      </c>
      <c r="D44" s="102"/>
      <c r="E44" s="102"/>
      <c r="F44" s="102"/>
      <c r="G44" s="31"/>
    </row>
    <row r="45" spans="1:7" x14ac:dyDescent="0.25">
      <c r="B45" s="64" t="s">
        <v>12</v>
      </c>
      <c r="C45" s="48">
        <v>2</v>
      </c>
      <c r="D45" s="37"/>
      <c r="E45" s="9"/>
    </row>
    <row r="46" spans="1:7" x14ac:dyDescent="0.25">
      <c r="B46" s="65" t="s">
        <v>9</v>
      </c>
      <c r="C46" s="49">
        <v>95</v>
      </c>
      <c r="D46" s="103" t="s">
        <v>16</v>
      </c>
      <c r="E46" s="104"/>
      <c r="F46" s="107">
        <f>C47/C46</f>
        <v>3.0873684210526315</v>
      </c>
    </row>
    <row r="47" spans="1:7" x14ac:dyDescent="0.25">
      <c r="B47" s="65" t="s">
        <v>10</v>
      </c>
      <c r="C47" s="50">
        <v>293.3</v>
      </c>
      <c r="D47" s="105"/>
      <c r="E47" s="106"/>
      <c r="F47" s="108"/>
    </row>
    <row r="48" spans="1:7" x14ac:dyDescent="0.25">
      <c r="B48" s="66"/>
      <c r="C48" s="30"/>
      <c r="D48" s="38"/>
    </row>
    <row r="49" spans="1:7" x14ac:dyDescent="0.3">
      <c r="B49" s="67" t="s">
        <v>7</v>
      </c>
      <c r="C49" s="51" t="s">
        <v>45</v>
      </c>
    </row>
    <row r="50" spans="1:7" x14ac:dyDescent="0.3">
      <c r="B50" s="67" t="s">
        <v>11</v>
      </c>
      <c r="C50" s="51">
        <v>55</v>
      </c>
    </row>
    <row r="51" spans="1:7" x14ac:dyDescent="0.3">
      <c r="B51" s="67" t="s">
        <v>13</v>
      </c>
      <c r="C51" s="42" t="s">
        <v>40</v>
      </c>
      <c r="D51" s="32"/>
    </row>
    <row r="52" spans="1:7" ht="24" thickBot="1" x14ac:dyDescent="0.3">
      <c r="B52" s="68"/>
      <c r="C52" s="33"/>
    </row>
    <row r="53" spans="1:7" ht="48" thickBot="1" x14ac:dyDescent="0.3">
      <c r="A53" s="82" t="s">
        <v>17</v>
      </c>
      <c r="B53" s="83"/>
      <c r="C53" s="18" t="s">
        <v>19</v>
      </c>
      <c r="D53" s="84" t="s">
        <v>21</v>
      </c>
      <c r="E53" s="85"/>
      <c r="F53" s="1" t="s">
        <v>20</v>
      </c>
    </row>
    <row r="54" spans="1:7" ht="27" customHeight="1" thickBot="1" x14ac:dyDescent="0.3">
      <c r="A54" s="86" t="s">
        <v>41</v>
      </c>
      <c r="B54" s="87"/>
      <c r="C54" s="43">
        <v>85.76</v>
      </c>
      <c r="D54" s="52">
        <v>2</v>
      </c>
      <c r="E54" s="14" t="s">
        <v>23</v>
      </c>
      <c r="F54" s="21">
        <f t="shared" ref="F54:F62" si="1">C54*D54</f>
        <v>171.52</v>
      </c>
      <c r="G54" s="88"/>
    </row>
    <row r="55" spans="1:7" ht="48.75" customHeight="1" x14ac:dyDescent="0.25">
      <c r="A55" s="89" t="s">
        <v>28</v>
      </c>
      <c r="B55" s="90"/>
      <c r="C55" s="39">
        <v>210</v>
      </c>
      <c r="D55" s="53"/>
      <c r="E55" s="15" t="s">
        <v>24</v>
      </c>
      <c r="F55" s="22">
        <f t="shared" si="1"/>
        <v>0</v>
      </c>
      <c r="G55" s="88"/>
    </row>
    <row r="56" spans="1:7" ht="47.25" customHeight="1" thickBot="1" x14ac:dyDescent="0.3">
      <c r="A56" s="80" t="s">
        <v>18</v>
      </c>
      <c r="B56" s="81"/>
      <c r="C56" s="40">
        <v>880</v>
      </c>
      <c r="D56" s="54"/>
      <c r="E56" s="16" t="s">
        <v>24</v>
      </c>
      <c r="F56" s="23">
        <f t="shared" si="1"/>
        <v>0</v>
      </c>
      <c r="G56" s="88"/>
    </row>
    <row r="57" spans="1:7" ht="70.5" customHeight="1" thickBot="1" x14ac:dyDescent="0.3">
      <c r="A57" s="91" t="s">
        <v>29</v>
      </c>
      <c r="B57" s="92"/>
      <c r="C57" s="44">
        <v>1620</v>
      </c>
      <c r="D57" s="55">
        <v>2</v>
      </c>
      <c r="E57" s="19" t="s">
        <v>23</v>
      </c>
      <c r="F57" s="24">
        <f t="shared" si="1"/>
        <v>3240</v>
      </c>
      <c r="G57" s="88"/>
    </row>
    <row r="58" spans="1:7" ht="48" customHeight="1" x14ac:dyDescent="0.25">
      <c r="A58" s="89" t="s">
        <v>30</v>
      </c>
      <c r="B58" s="90"/>
      <c r="C58" s="60">
        <f>10500+12600</f>
        <v>23100</v>
      </c>
      <c r="D58" s="56"/>
      <c r="E58" s="15" t="s">
        <v>23</v>
      </c>
      <c r="F58" s="22">
        <f t="shared" si="1"/>
        <v>0</v>
      </c>
      <c r="G58" s="88"/>
    </row>
    <row r="59" spans="1:7" ht="112.5" customHeight="1" x14ac:dyDescent="0.25">
      <c r="A59" s="78" t="s">
        <v>32</v>
      </c>
      <c r="B59" s="79"/>
      <c r="C59" s="45">
        <v>1000</v>
      </c>
      <c r="D59" s="57"/>
      <c r="E59" s="17" t="s">
        <v>23</v>
      </c>
      <c r="F59" s="25">
        <f t="shared" si="1"/>
        <v>0</v>
      </c>
      <c r="G59" s="88"/>
    </row>
    <row r="60" spans="1:7" ht="75" customHeight="1" x14ac:dyDescent="0.25">
      <c r="A60" s="78" t="s">
        <v>31</v>
      </c>
      <c r="B60" s="79"/>
      <c r="C60" s="46">
        <v>18872</v>
      </c>
      <c r="D60" s="58"/>
      <c r="E60" s="17" t="s">
        <v>23</v>
      </c>
      <c r="F60" s="25">
        <f t="shared" si="1"/>
        <v>0</v>
      </c>
      <c r="G60" s="88"/>
    </row>
    <row r="61" spans="1:7" ht="115.5" customHeight="1" x14ac:dyDescent="0.25">
      <c r="A61" s="78" t="s">
        <v>33</v>
      </c>
      <c r="B61" s="79"/>
      <c r="C61" s="46">
        <v>4600</v>
      </c>
      <c r="D61" s="58"/>
      <c r="E61" s="17" t="s">
        <v>23</v>
      </c>
      <c r="F61" s="25">
        <f t="shared" si="1"/>
        <v>0</v>
      </c>
      <c r="G61" s="88"/>
    </row>
    <row r="62" spans="1:7" ht="93.75" customHeight="1" x14ac:dyDescent="0.25">
      <c r="A62" s="78" t="s">
        <v>34</v>
      </c>
      <c r="B62" s="79"/>
      <c r="C62" s="46">
        <v>944</v>
      </c>
      <c r="D62" s="58"/>
      <c r="E62" s="17"/>
      <c r="F62" s="25">
        <f t="shared" si="1"/>
        <v>0</v>
      </c>
      <c r="G62" s="88"/>
    </row>
    <row r="63" spans="1:7" ht="86.25" customHeight="1" x14ac:dyDescent="0.25">
      <c r="A63" s="78" t="s">
        <v>35</v>
      </c>
      <c r="B63" s="79"/>
      <c r="C63" s="46">
        <v>4300</v>
      </c>
      <c r="D63" s="58"/>
      <c r="E63" s="17" t="s">
        <v>23</v>
      </c>
      <c r="F63" s="25">
        <f>C63*D63</f>
        <v>0</v>
      </c>
      <c r="G63" s="88"/>
    </row>
    <row r="64" spans="1:7" ht="94.5" customHeight="1" thickBot="1" x14ac:dyDescent="0.3">
      <c r="A64" s="80" t="s">
        <v>36</v>
      </c>
      <c r="B64" s="81"/>
      <c r="C64" s="47">
        <v>3100</v>
      </c>
      <c r="D64" s="59"/>
      <c r="E64" s="16" t="s">
        <v>23</v>
      </c>
      <c r="F64" s="26">
        <f>C64*D64</f>
        <v>0</v>
      </c>
      <c r="G64" s="88"/>
    </row>
    <row r="65" spans="1:7" x14ac:dyDescent="0.25">
      <c r="B65" s="2"/>
      <c r="C65" s="2"/>
      <c r="D65" s="3"/>
      <c r="E65" s="3"/>
      <c r="G65" s="34"/>
    </row>
    <row r="66" spans="1:7" ht="25.5" x14ac:dyDescent="0.25">
      <c r="B66" s="62" t="s">
        <v>14</v>
      </c>
      <c r="C66" s="5"/>
    </row>
    <row r="67" spans="1:7" ht="20.25" x14ac:dyDescent="0.25">
      <c r="B67" s="93" t="s">
        <v>6</v>
      </c>
      <c r="C67" s="7" t="s">
        <v>0</v>
      </c>
      <c r="D67" s="8">
        <f>IF(F54&gt;0, ROUND((F54+C47)/C47,2), 0)</f>
        <v>1.58</v>
      </c>
      <c r="E67" s="8"/>
      <c r="F67" s="9"/>
      <c r="G67" s="6"/>
    </row>
    <row r="68" spans="1:7" x14ac:dyDescent="0.25">
      <c r="B68" s="93"/>
      <c r="C68" s="7" t="s">
        <v>1</v>
      </c>
      <c r="D68" s="8">
        <f>IF(SUM(F55:F56)&gt;0,ROUND((F55+F56+C47)/C47,2),0)</f>
        <v>0</v>
      </c>
      <c r="E68" s="8"/>
      <c r="F68" s="10"/>
      <c r="G68" s="35"/>
    </row>
    <row r="69" spans="1:7" x14ac:dyDescent="0.25">
      <c r="B69" s="93"/>
      <c r="C69" s="7" t="s">
        <v>2</v>
      </c>
      <c r="D69" s="8">
        <f>IF(F57&gt;0,ROUND((F57+C47)/C47,2),0)</f>
        <v>12.05</v>
      </c>
      <c r="E69" s="11"/>
      <c r="F69" s="10"/>
    </row>
    <row r="70" spans="1:7" x14ac:dyDescent="0.25">
      <c r="B70" s="93"/>
      <c r="C70" s="12" t="s">
        <v>3</v>
      </c>
      <c r="D70" s="27">
        <f>IF(SUM(F58:F64)&gt;0,ROUND((SUM(F58:F64)+C47)/C47,2),0)</f>
        <v>0</v>
      </c>
      <c r="E70" s="9"/>
      <c r="F70" s="10"/>
    </row>
    <row r="71" spans="1:7" ht="25.5" x14ac:dyDescent="0.25">
      <c r="C71" s="28" t="s">
        <v>4</v>
      </c>
      <c r="D71" s="29">
        <f>SUM(D67:D70)-IF(VALUE(COUNTIF(D67:D70,"&gt;0"))=4,3,0)-IF(VALUE(COUNTIF(D67:D70,"&gt;0"))=3,2,0)-IF(VALUE(COUNTIF(D67:D70,"&gt;0"))=2,1,0)</f>
        <v>12.63</v>
      </c>
      <c r="E71" s="20"/>
    </row>
    <row r="72" spans="1:7" x14ac:dyDescent="0.25">
      <c r="D72" s="13"/>
    </row>
    <row r="73" spans="1:7" ht="51" x14ac:dyDescent="0.35">
      <c r="A73" s="69"/>
      <c r="B73" s="70" t="s">
        <v>22</v>
      </c>
      <c r="C73" s="76">
        <f>D71*C47</f>
        <v>3704.3790000000004</v>
      </c>
      <c r="D73" s="76"/>
    </row>
    <row r="74" spans="1:7" ht="20.25" x14ac:dyDescent="0.3">
      <c r="B74" s="71" t="s">
        <v>8</v>
      </c>
      <c r="C74" s="77">
        <f>C73/C46</f>
        <v>38.993463157894737</v>
      </c>
      <c r="D74" s="77"/>
      <c r="F74" s="6"/>
      <c r="G74" s="36"/>
    </row>
    <row r="75" spans="1:7" ht="60.75" x14ac:dyDescent="0.8">
      <c r="A75" s="94" t="s">
        <v>71</v>
      </c>
      <c r="B75" s="94"/>
      <c r="C75" s="94"/>
      <c r="D75" s="94"/>
      <c r="E75" s="94"/>
      <c r="F75" s="94"/>
      <c r="G75" s="94"/>
    </row>
    <row r="76" spans="1:7" x14ac:dyDescent="0.25">
      <c r="A76" s="95" t="s">
        <v>26</v>
      </c>
      <c r="B76" s="95"/>
      <c r="C76" s="95"/>
      <c r="D76" s="95"/>
      <c r="E76" s="95"/>
      <c r="F76" s="95"/>
    </row>
    <row r="77" spans="1:7" x14ac:dyDescent="0.25">
      <c r="F77" s="6"/>
    </row>
    <row r="78" spans="1:7" ht="25.5" x14ac:dyDescent="0.25">
      <c r="B78" s="62" t="s">
        <v>5</v>
      </c>
      <c r="C78" s="5"/>
    </row>
    <row r="79" spans="1:7" ht="20.25" customHeight="1" x14ac:dyDescent="0.25">
      <c r="A79" s="63"/>
      <c r="B79" s="96" t="s">
        <v>15</v>
      </c>
      <c r="C79" s="99" t="s">
        <v>37</v>
      </c>
      <c r="D79" s="100"/>
      <c r="E79" s="100"/>
      <c r="F79" s="101"/>
      <c r="G79" s="31"/>
    </row>
    <row r="80" spans="1:7" ht="20.25" customHeight="1" x14ac:dyDescent="0.25">
      <c r="A80" s="63"/>
      <c r="B80" s="97"/>
      <c r="C80" s="102" t="s">
        <v>38</v>
      </c>
      <c r="D80" s="102"/>
      <c r="E80" s="102"/>
      <c r="F80" s="102"/>
      <c r="G80" s="31"/>
    </row>
    <row r="81" spans="1:7" ht="20.25" x14ac:dyDescent="0.25">
      <c r="A81" s="63"/>
      <c r="B81" s="98"/>
      <c r="C81" s="102" t="s">
        <v>46</v>
      </c>
      <c r="D81" s="102"/>
      <c r="E81" s="102"/>
      <c r="F81" s="102"/>
      <c r="G81" s="31"/>
    </row>
    <row r="82" spans="1:7" x14ac:dyDescent="0.25">
      <c r="B82" s="64" t="s">
        <v>12</v>
      </c>
      <c r="C82" s="48">
        <v>2.2999999999999998</v>
      </c>
      <c r="D82" s="37"/>
      <c r="E82" s="9"/>
    </row>
    <row r="83" spans="1:7" x14ac:dyDescent="0.25">
      <c r="B83" s="65" t="s">
        <v>9</v>
      </c>
      <c r="C83" s="49">
        <v>92</v>
      </c>
      <c r="D83" s="103" t="s">
        <v>16</v>
      </c>
      <c r="E83" s="104"/>
      <c r="F83" s="107">
        <f>C84/C83</f>
        <v>6.3592391304347817</v>
      </c>
    </row>
    <row r="84" spans="1:7" x14ac:dyDescent="0.25">
      <c r="B84" s="65" t="s">
        <v>10</v>
      </c>
      <c r="C84" s="50">
        <v>585.04999999999995</v>
      </c>
      <c r="D84" s="105"/>
      <c r="E84" s="106"/>
      <c r="F84" s="108"/>
    </row>
    <row r="85" spans="1:7" x14ac:dyDescent="0.25">
      <c r="B85" s="66"/>
      <c r="C85" s="30"/>
      <c r="D85" s="38"/>
    </row>
    <row r="86" spans="1:7" x14ac:dyDescent="0.3">
      <c r="B86" s="67" t="s">
        <v>7</v>
      </c>
      <c r="C86" s="51" t="s">
        <v>45</v>
      </c>
    </row>
    <row r="87" spans="1:7" x14ac:dyDescent="0.3">
      <c r="B87" s="67" t="s">
        <v>11</v>
      </c>
      <c r="C87" s="51">
        <v>55</v>
      </c>
    </row>
    <row r="88" spans="1:7" x14ac:dyDescent="0.3">
      <c r="B88" s="67" t="s">
        <v>13</v>
      </c>
      <c r="C88" s="42" t="s">
        <v>40</v>
      </c>
      <c r="D88" s="32"/>
    </row>
    <row r="89" spans="1:7" ht="24" thickBot="1" x14ac:dyDescent="0.3">
      <c r="B89" s="68"/>
      <c r="C89" s="33"/>
    </row>
    <row r="90" spans="1:7" ht="48" thickBot="1" x14ac:dyDescent="0.3">
      <c r="A90" s="82" t="s">
        <v>17</v>
      </c>
      <c r="B90" s="83"/>
      <c r="C90" s="18" t="s">
        <v>19</v>
      </c>
      <c r="D90" s="84" t="s">
        <v>21</v>
      </c>
      <c r="E90" s="85"/>
      <c r="F90" s="1" t="s">
        <v>20</v>
      </c>
    </row>
    <row r="91" spans="1:7" ht="24" customHeight="1" thickBot="1" x14ac:dyDescent="0.3">
      <c r="A91" s="86" t="s">
        <v>41</v>
      </c>
      <c r="B91" s="87"/>
      <c r="C91" s="43">
        <v>85.76</v>
      </c>
      <c r="D91" s="52">
        <v>2.2999999999999998</v>
      </c>
      <c r="E91" s="14" t="s">
        <v>23</v>
      </c>
      <c r="F91" s="21">
        <f t="shared" ref="F91:F98" si="2">C91*D91</f>
        <v>197.24799999999999</v>
      </c>
      <c r="G91" s="88"/>
    </row>
    <row r="92" spans="1:7" ht="46.5" customHeight="1" x14ac:dyDescent="0.25">
      <c r="A92" s="89" t="s">
        <v>28</v>
      </c>
      <c r="B92" s="90"/>
      <c r="C92" s="39">
        <v>210</v>
      </c>
      <c r="D92" s="53"/>
      <c r="E92" s="15" t="s">
        <v>24</v>
      </c>
      <c r="F92" s="22">
        <f t="shared" si="2"/>
        <v>0</v>
      </c>
      <c r="G92" s="88"/>
    </row>
    <row r="93" spans="1:7" ht="47.25" customHeight="1" thickBot="1" x14ac:dyDescent="0.3">
      <c r="A93" s="80" t="s">
        <v>18</v>
      </c>
      <c r="B93" s="81"/>
      <c r="C93" s="40">
        <v>880</v>
      </c>
      <c r="D93" s="54"/>
      <c r="E93" s="16" t="s">
        <v>24</v>
      </c>
      <c r="F93" s="23">
        <f t="shared" si="2"/>
        <v>0</v>
      </c>
      <c r="G93" s="88"/>
    </row>
    <row r="94" spans="1:7" ht="68.25" customHeight="1" thickBot="1" x14ac:dyDescent="0.3">
      <c r="A94" s="91" t="s">
        <v>29</v>
      </c>
      <c r="B94" s="92"/>
      <c r="C94" s="44">
        <v>1620</v>
      </c>
      <c r="D94" s="55">
        <v>2.2999999999999998</v>
      </c>
      <c r="E94" s="19" t="s">
        <v>23</v>
      </c>
      <c r="F94" s="24">
        <f t="shared" si="2"/>
        <v>3725.9999999999995</v>
      </c>
      <c r="G94" s="88"/>
    </row>
    <row r="95" spans="1:7" ht="46.5" customHeight="1" x14ac:dyDescent="0.25">
      <c r="A95" s="89" t="s">
        <v>30</v>
      </c>
      <c r="B95" s="90"/>
      <c r="C95" s="60">
        <f>10500+12600</f>
        <v>23100</v>
      </c>
      <c r="D95" s="56"/>
      <c r="E95" s="15" t="s">
        <v>23</v>
      </c>
      <c r="F95" s="22">
        <f t="shared" si="2"/>
        <v>0</v>
      </c>
      <c r="G95" s="88"/>
    </row>
    <row r="96" spans="1:7" ht="114" customHeight="1" x14ac:dyDescent="0.25">
      <c r="A96" s="78" t="s">
        <v>32</v>
      </c>
      <c r="B96" s="79"/>
      <c r="C96" s="45">
        <v>1000</v>
      </c>
      <c r="D96" s="57"/>
      <c r="E96" s="17" t="s">
        <v>23</v>
      </c>
      <c r="F96" s="25">
        <f t="shared" si="2"/>
        <v>0</v>
      </c>
      <c r="G96" s="88"/>
    </row>
    <row r="97" spans="1:7" ht="70.5" customHeight="1" x14ac:dyDescent="0.25">
      <c r="A97" s="78" t="s">
        <v>31</v>
      </c>
      <c r="B97" s="79"/>
      <c r="C97" s="46">
        <v>18872</v>
      </c>
      <c r="D97" s="58"/>
      <c r="E97" s="17" t="s">
        <v>23</v>
      </c>
      <c r="F97" s="25">
        <f t="shared" si="2"/>
        <v>0</v>
      </c>
      <c r="G97" s="88"/>
    </row>
    <row r="98" spans="1:7" ht="110.25" customHeight="1" x14ac:dyDescent="0.25">
      <c r="A98" s="78" t="s">
        <v>33</v>
      </c>
      <c r="B98" s="79"/>
      <c r="C98" s="46">
        <v>4600</v>
      </c>
      <c r="D98" s="58"/>
      <c r="E98" s="17" t="s">
        <v>23</v>
      </c>
      <c r="F98" s="25">
        <f t="shared" si="2"/>
        <v>0</v>
      </c>
      <c r="G98" s="88"/>
    </row>
    <row r="99" spans="1:7" ht="93" customHeight="1" x14ac:dyDescent="0.25">
      <c r="A99" s="78" t="s">
        <v>34</v>
      </c>
      <c r="B99" s="79"/>
      <c r="C99" s="46">
        <v>944</v>
      </c>
      <c r="D99" s="58"/>
      <c r="E99" s="17" t="s">
        <v>23</v>
      </c>
      <c r="F99" s="25">
        <f>C99*D99</f>
        <v>0</v>
      </c>
      <c r="G99" s="88"/>
    </row>
    <row r="100" spans="1:7" ht="69.75" customHeight="1" x14ac:dyDescent="0.25">
      <c r="A100" s="78" t="s">
        <v>35</v>
      </c>
      <c r="B100" s="79"/>
      <c r="C100" s="46">
        <v>4300</v>
      </c>
      <c r="D100" s="58"/>
      <c r="E100" s="17" t="s">
        <v>23</v>
      </c>
      <c r="F100" s="25">
        <f>C100*D100</f>
        <v>0</v>
      </c>
      <c r="G100" s="88"/>
    </row>
    <row r="101" spans="1:7" ht="86.25" customHeight="1" thickBot="1" x14ac:dyDescent="0.3">
      <c r="A101" s="80" t="s">
        <v>36</v>
      </c>
      <c r="B101" s="81"/>
      <c r="C101" s="47">
        <v>3100</v>
      </c>
      <c r="D101" s="59"/>
      <c r="E101" s="16" t="s">
        <v>23</v>
      </c>
      <c r="F101" s="26">
        <f>C101*D101</f>
        <v>0</v>
      </c>
      <c r="G101" s="88"/>
    </row>
    <row r="102" spans="1:7" x14ac:dyDescent="0.25">
      <c r="B102" s="2"/>
      <c r="C102" s="2"/>
      <c r="D102" s="3"/>
      <c r="E102" s="3"/>
      <c r="G102" s="34"/>
    </row>
    <row r="103" spans="1:7" ht="25.5" x14ac:dyDescent="0.25">
      <c r="B103" s="62" t="s">
        <v>14</v>
      </c>
      <c r="C103" s="5"/>
    </row>
    <row r="104" spans="1:7" ht="20.25" x14ac:dyDescent="0.25">
      <c r="B104" s="93" t="s">
        <v>6</v>
      </c>
      <c r="C104" s="7" t="s">
        <v>0</v>
      </c>
      <c r="D104" s="8">
        <f>IF(F91&gt;0, ROUND((F91+C84)/C84,2), 0)</f>
        <v>1.34</v>
      </c>
      <c r="E104" s="8"/>
      <c r="F104" s="9"/>
      <c r="G104" s="6"/>
    </row>
    <row r="105" spans="1:7" x14ac:dyDescent="0.25">
      <c r="B105" s="93"/>
      <c r="C105" s="7" t="s">
        <v>1</v>
      </c>
      <c r="D105" s="8">
        <f>IF(SUM(F92:F93)&gt;0,ROUND((F92+F93+C84)/C84,2),0)</f>
        <v>0</v>
      </c>
      <c r="E105" s="8"/>
      <c r="F105" s="10"/>
      <c r="G105" s="35"/>
    </row>
    <row r="106" spans="1:7" x14ac:dyDescent="0.25">
      <c r="B106" s="93"/>
      <c r="C106" s="7" t="s">
        <v>2</v>
      </c>
      <c r="D106" s="8">
        <f>IF(F94&gt;0,ROUND((F94+C84)/C84,2),0)</f>
        <v>7.37</v>
      </c>
      <c r="E106" s="11"/>
      <c r="F106" s="10"/>
    </row>
    <row r="107" spans="1:7" x14ac:dyDescent="0.25">
      <c r="B107" s="93"/>
      <c r="C107" s="12" t="s">
        <v>3</v>
      </c>
      <c r="D107" s="27">
        <f>IF(SUM(F95:F101)&gt;0,ROUND((SUM(F95:F101)+C84)/C84,2),0)</f>
        <v>0</v>
      </c>
      <c r="E107" s="9"/>
      <c r="F107" s="10"/>
    </row>
    <row r="108" spans="1:7" ht="25.5" x14ac:dyDescent="0.25">
      <c r="C108" s="28" t="s">
        <v>4</v>
      </c>
      <c r="D108" s="29">
        <f>SUM(D104:D107)-IF(VALUE(COUNTIF(D104:D107,"&gt;0"))=4,3,0)-IF(VALUE(COUNTIF(D104:D107,"&gt;0"))=3,2,0)-IF(VALUE(COUNTIF(D104:D107,"&gt;0"))=2,1,0)</f>
        <v>7.7100000000000009</v>
      </c>
      <c r="E108" s="20"/>
    </row>
    <row r="109" spans="1:7" x14ac:dyDescent="0.25">
      <c r="D109" s="13"/>
    </row>
    <row r="110" spans="1:7" ht="51" x14ac:dyDescent="0.35">
      <c r="A110" s="69"/>
      <c r="B110" s="70" t="s">
        <v>22</v>
      </c>
      <c r="C110" s="76">
        <f>D108*C84</f>
        <v>4510.7354999999998</v>
      </c>
      <c r="D110" s="76"/>
    </row>
    <row r="111" spans="1:7" ht="20.25" x14ac:dyDescent="0.3">
      <c r="B111" s="71" t="s">
        <v>8</v>
      </c>
      <c r="C111" s="77">
        <f>C110/C83</f>
        <v>49.029733695652169</v>
      </c>
      <c r="D111" s="77"/>
      <c r="F111" s="6"/>
      <c r="G111" s="36"/>
    </row>
    <row r="114" spans="1:7" ht="60.75" x14ac:dyDescent="0.8">
      <c r="A114" s="94" t="s">
        <v>72</v>
      </c>
      <c r="B114" s="94"/>
      <c r="C114" s="94"/>
      <c r="D114" s="94"/>
      <c r="E114" s="94"/>
      <c r="F114" s="94"/>
      <c r="G114" s="94"/>
    </row>
    <row r="115" spans="1:7" x14ac:dyDescent="0.25">
      <c r="A115" s="95" t="s">
        <v>26</v>
      </c>
      <c r="B115" s="95"/>
      <c r="C115" s="95"/>
      <c r="D115" s="95"/>
      <c r="E115" s="95"/>
      <c r="F115" s="95"/>
    </row>
    <row r="116" spans="1:7" x14ac:dyDescent="0.25">
      <c r="F116" s="6"/>
    </row>
    <row r="117" spans="1:7" ht="25.5" x14ac:dyDescent="0.25">
      <c r="B117" s="62" t="s">
        <v>5</v>
      </c>
      <c r="C117" s="5"/>
    </row>
    <row r="118" spans="1:7" ht="20.25" customHeight="1" x14ac:dyDescent="0.25">
      <c r="A118" s="63"/>
      <c r="B118" s="96" t="s">
        <v>15</v>
      </c>
      <c r="C118" s="99" t="s">
        <v>37</v>
      </c>
      <c r="D118" s="100"/>
      <c r="E118" s="100"/>
      <c r="F118" s="101"/>
      <c r="G118" s="31"/>
    </row>
    <row r="119" spans="1:7" ht="20.25" customHeight="1" x14ac:dyDescent="0.25">
      <c r="A119" s="63"/>
      <c r="B119" s="97"/>
      <c r="C119" s="102" t="s">
        <v>38</v>
      </c>
      <c r="D119" s="102"/>
      <c r="E119" s="102"/>
      <c r="F119" s="102"/>
      <c r="G119" s="31"/>
    </row>
    <row r="120" spans="1:7" ht="20.25" x14ac:dyDescent="0.25">
      <c r="A120" s="63"/>
      <c r="B120" s="98"/>
      <c r="C120" s="102" t="s">
        <v>47</v>
      </c>
      <c r="D120" s="102"/>
      <c r="E120" s="102"/>
      <c r="F120" s="102"/>
      <c r="G120" s="31"/>
    </row>
    <row r="121" spans="1:7" x14ac:dyDescent="0.25">
      <c r="B121" s="64" t="s">
        <v>12</v>
      </c>
      <c r="C121" s="48">
        <v>3.4</v>
      </c>
      <c r="D121" s="37"/>
      <c r="E121" s="9"/>
    </row>
    <row r="122" spans="1:7" x14ac:dyDescent="0.25">
      <c r="B122" s="65" t="s">
        <v>9</v>
      </c>
      <c r="C122" s="49">
        <v>242</v>
      </c>
      <c r="D122" s="103" t="s">
        <v>16</v>
      </c>
      <c r="E122" s="104"/>
      <c r="F122" s="107">
        <f>C123/C122</f>
        <v>5.1338842975206616</v>
      </c>
    </row>
    <row r="123" spans="1:7" x14ac:dyDescent="0.25">
      <c r="B123" s="65" t="s">
        <v>10</v>
      </c>
      <c r="C123" s="50">
        <v>1242.4000000000001</v>
      </c>
      <c r="D123" s="105"/>
      <c r="E123" s="106"/>
      <c r="F123" s="108"/>
    </row>
    <row r="124" spans="1:7" x14ac:dyDescent="0.25">
      <c r="B124" s="66"/>
      <c r="C124" s="30"/>
      <c r="D124" s="38"/>
    </row>
    <row r="125" spans="1:7" x14ac:dyDescent="0.3">
      <c r="B125" s="67" t="s">
        <v>7</v>
      </c>
      <c r="C125" s="51" t="s">
        <v>45</v>
      </c>
    </row>
    <row r="126" spans="1:7" x14ac:dyDescent="0.3">
      <c r="B126" s="67" t="s">
        <v>11</v>
      </c>
      <c r="C126" s="51">
        <v>55</v>
      </c>
    </row>
    <row r="127" spans="1:7" x14ac:dyDescent="0.3">
      <c r="B127" s="67" t="s">
        <v>13</v>
      </c>
      <c r="C127" s="42" t="s">
        <v>40</v>
      </c>
      <c r="D127" s="32"/>
    </row>
    <row r="128" spans="1:7" ht="24" thickBot="1" x14ac:dyDescent="0.3">
      <c r="B128" s="68"/>
      <c r="C128" s="33"/>
    </row>
    <row r="129" spans="1:7" ht="48" thickBot="1" x14ac:dyDescent="0.3">
      <c r="A129" s="82" t="s">
        <v>17</v>
      </c>
      <c r="B129" s="83"/>
      <c r="C129" s="18" t="s">
        <v>19</v>
      </c>
      <c r="D129" s="84" t="s">
        <v>21</v>
      </c>
      <c r="E129" s="85"/>
      <c r="F129" s="1" t="s">
        <v>20</v>
      </c>
    </row>
    <row r="130" spans="1:7" ht="24" customHeight="1" thickBot="1" x14ac:dyDescent="0.3">
      <c r="A130" s="86" t="s">
        <v>41</v>
      </c>
      <c r="B130" s="87"/>
      <c r="C130" s="43">
        <v>85.76</v>
      </c>
      <c r="D130" s="52">
        <v>3.4</v>
      </c>
      <c r="E130" s="14" t="s">
        <v>23</v>
      </c>
      <c r="F130" s="21">
        <f t="shared" ref="F130:F138" si="3">C130*D130</f>
        <v>291.584</v>
      </c>
      <c r="G130" s="88"/>
    </row>
    <row r="131" spans="1:7" ht="49.5" customHeight="1" x14ac:dyDescent="0.25">
      <c r="A131" s="89" t="s">
        <v>28</v>
      </c>
      <c r="B131" s="90"/>
      <c r="C131" s="39">
        <v>210</v>
      </c>
      <c r="D131" s="53"/>
      <c r="E131" s="15" t="s">
        <v>24</v>
      </c>
      <c r="F131" s="22">
        <f t="shared" si="3"/>
        <v>0</v>
      </c>
      <c r="G131" s="88"/>
    </row>
    <row r="132" spans="1:7" ht="50.25" customHeight="1" thickBot="1" x14ac:dyDescent="0.3">
      <c r="A132" s="80" t="s">
        <v>18</v>
      </c>
      <c r="B132" s="81"/>
      <c r="C132" s="40">
        <v>880</v>
      </c>
      <c r="D132" s="54"/>
      <c r="E132" s="16" t="s">
        <v>24</v>
      </c>
      <c r="F132" s="23">
        <f t="shared" si="3"/>
        <v>0</v>
      </c>
      <c r="G132" s="88"/>
    </row>
    <row r="133" spans="1:7" ht="68.25" customHeight="1" thickBot="1" x14ac:dyDescent="0.3">
      <c r="A133" s="91" t="s">
        <v>29</v>
      </c>
      <c r="B133" s="92"/>
      <c r="C133" s="44">
        <v>1620</v>
      </c>
      <c r="D133" s="55">
        <v>3.4</v>
      </c>
      <c r="E133" s="19" t="s">
        <v>23</v>
      </c>
      <c r="F133" s="24">
        <f t="shared" si="3"/>
        <v>5508</v>
      </c>
      <c r="G133" s="88"/>
    </row>
    <row r="134" spans="1:7" ht="48" customHeight="1" x14ac:dyDescent="0.25">
      <c r="A134" s="89" t="s">
        <v>30</v>
      </c>
      <c r="B134" s="90"/>
      <c r="C134" s="60">
        <f>10500+12600</f>
        <v>23100</v>
      </c>
      <c r="D134" s="56"/>
      <c r="E134" s="15" t="s">
        <v>23</v>
      </c>
      <c r="F134" s="22">
        <f t="shared" si="3"/>
        <v>0</v>
      </c>
      <c r="G134" s="88"/>
    </row>
    <row r="135" spans="1:7" ht="116.25" customHeight="1" x14ac:dyDescent="0.25">
      <c r="A135" s="78" t="s">
        <v>32</v>
      </c>
      <c r="B135" s="79"/>
      <c r="C135" s="45">
        <v>1000</v>
      </c>
      <c r="D135" s="57"/>
      <c r="E135" s="17" t="s">
        <v>23</v>
      </c>
      <c r="F135" s="25">
        <f t="shared" si="3"/>
        <v>0</v>
      </c>
      <c r="G135" s="88"/>
    </row>
    <row r="136" spans="1:7" ht="69.75" customHeight="1" x14ac:dyDescent="0.25">
      <c r="A136" s="78" t="s">
        <v>31</v>
      </c>
      <c r="B136" s="79"/>
      <c r="C136" s="46">
        <v>18872</v>
      </c>
      <c r="D136" s="58"/>
      <c r="E136" s="17" t="s">
        <v>23</v>
      </c>
      <c r="F136" s="25">
        <f t="shared" si="3"/>
        <v>0</v>
      </c>
      <c r="G136" s="88"/>
    </row>
    <row r="137" spans="1:7" ht="113.25" customHeight="1" x14ac:dyDescent="0.25">
      <c r="A137" s="78" t="s">
        <v>33</v>
      </c>
      <c r="B137" s="79"/>
      <c r="C137" s="46">
        <v>4600</v>
      </c>
      <c r="D137" s="58"/>
      <c r="E137" s="17" t="s">
        <v>23</v>
      </c>
      <c r="F137" s="25">
        <f t="shared" si="3"/>
        <v>0</v>
      </c>
      <c r="G137" s="88"/>
    </row>
    <row r="138" spans="1:7" ht="92.25" customHeight="1" x14ac:dyDescent="0.25">
      <c r="A138" s="78" t="s">
        <v>34</v>
      </c>
      <c r="B138" s="79"/>
      <c r="C138" s="46">
        <v>944</v>
      </c>
      <c r="D138" s="58"/>
      <c r="E138" s="17"/>
      <c r="F138" s="25">
        <f t="shared" si="3"/>
        <v>0</v>
      </c>
      <c r="G138" s="88"/>
    </row>
    <row r="139" spans="1:7" ht="66.75" customHeight="1" x14ac:dyDescent="0.25">
      <c r="A139" s="78" t="s">
        <v>35</v>
      </c>
      <c r="B139" s="79"/>
      <c r="C139" s="46">
        <v>4300</v>
      </c>
      <c r="D139" s="58"/>
      <c r="E139" s="17" t="s">
        <v>23</v>
      </c>
      <c r="F139" s="25">
        <f>C139*D139</f>
        <v>0</v>
      </c>
      <c r="G139" s="88"/>
    </row>
    <row r="140" spans="1:7" ht="95.25" customHeight="1" thickBot="1" x14ac:dyDescent="0.3">
      <c r="A140" s="80" t="s">
        <v>36</v>
      </c>
      <c r="B140" s="81"/>
      <c r="C140" s="47">
        <v>3100</v>
      </c>
      <c r="D140" s="59"/>
      <c r="E140" s="16" t="s">
        <v>23</v>
      </c>
      <c r="F140" s="26">
        <f>C140*D140</f>
        <v>0</v>
      </c>
      <c r="G140" s="88"/>
    </row>
    <row r="141" spans="1:7" x14ac:dyDescent="0.25">
      <c r="B141" s="2"/>
      <c r="C141" s="2"/>
      <c r="D141" s="3"/>
      <c r="E141" s="3"/>
      <c r="G141" s="34"/>
    </row>
    <row r="142" spans="1:7" ht="25.5" x14ac:dyDescent="0.25">
      <c r="B142" s="62" t="s">
        <v>14</v>
      </c>
      <c r="C142" s="5"/>
    </row>
    <row r="143" spans="1:7" ht="20.25" x14ac:dyDescent="0.25">
      <c r="B143" s="93" t="s">
        <v>6</v>
      </c>
      <c r="C143" s="7" t="s">
        <v>0</v>
      </c>
      <c r="D143" s="8">
        <f>IF(F130&gt;0, ROUND((F130+C123)/C123,2), 0)</f>
        <v>1.23</v>
      </c>
      <c r="E143" s="8"/>
      <c r="F143" s="9"/>
      <c r="G143" s="6"/>
    </row>
    <row r="144" spans="1:7" x14ac:dyDescent="0.25">
      <c r="B144" s="93"/>
      <c r="C144" s="7" t="s">
        <v>1</v>
      </c>
      <c r="D144" s="8">
        <f>IF(SUM(F131:F132)&gt;0,ROUND((F131+F132+C123)/C123,2),0)</f>
        <v>0</v>
      </c>
      <c r="E144" s="8"/>
      <c r="F144" s="10"/>
      <c r="G144" s="35"/>
    </row>
    <row r="145" spans="1:7" x14ac:dyDescent="0.25">
      <c r="B145" s="93"/>
      <c r="C145" s="7" t="s">
        <v>2</v>
      </c>
      <c r="D145" s="8">
        <f>IF(F133&gt;0,ROUND((F133+C123)/C123,2),0)</f>
        <v>5.43</v>
      </c>
      <c r="E145" s="11"/>
      <c r="F145" s="10"/>
    </row>
    <row r="146" spans="1:7" x14ac:dyDescent="0.25">
      <c r="B146" s="93"/>
      <c r="C146" s="12" t="s">
        <v>3</v>
      </c>
      <c r="D146" s="27">
        <f>IF(SUM(F134:F140)&gt;0,ROUND((SUM(F134:F140)+C123)/C123,2),0)</f>
        <v>0</v>
      </c>
      <c r="E146" s="9"/>
      <c r="F146" s="10"/>
    </row>
    <row r="147" spans="1:7" ht="25.5" x14ac:dyDescent="0.25">
      <c r="C147" s="28" t="s">
        <v>4</v>
      </c>
      <c r="D147" s="29">
        <f>SUM(D143:D146)-IF(VALUE(COUNTIF(D143:D146,"&gt;0"))=4,3,0)-IF(VALUE(COUNTIF(D143:D146,"&gt;0"))=3,2,0)-IF(VALUE(COUNTIF(D143:D146,"&gt;0"))=2,1,0)</f>
        <v>5.66</v>
      </c>
      <c r="E147" s="20"/>
    </row>
    <row r="148" spans="1:7" x14ac:dyDescent="0.25">
      <c r="D148" s="13"/>
    </row>
    <row r="149" spans="1:7" ht="51" x14ac:dyDescent="0.35">
      <c r="A149" s="69"/>
      <c r="B149" s="70" t="s">
        <v>22</v>
      </c>
      <c r="C149" s="76">
        <f>D147*C123</f>
        <v>7031.9840000000004</v>
      </c>
      <c r="D149" s="76"/>
    </row>
    <row r="150" spans="1:7" ht="20.25" x14ac:dyDescent="0.3">
      <c r="B150" s="71" t="s">
        <v>8</v>
      </c>
      <c r="C150" s="77">
        <f>C149/C122</f>
        <v>29.057785123966944</v>
      </c>
      <c r="D150" s="77"/>
      <c r="F150" s="6"/>
      <c r="G150" s="36"/>
    </row>
    <row r="151" spans="1:7" ht="60.75" x14ac:dyDescent="0.8">
      <c r="A151" s="94" t="s">
        <v>73</v>
      </c>
      <c r="B151" s="94"/>
      <c r="C151" s="94"/>
      <c r="D151" s="94"/>
      <c r="E151" s="94"/>
      <c r="F151" s="94"/>
      <c r="G151" s="94"/>
    </row>
    <row r="152" spans="1:7" x14ac:dyDescent="0.25">
      <c r="A152" s="95" t="s">
        <v>26</v>
      </c>
      <c r="B152" s="95"/>
      <c r="C152" s="95"/>
      <c r="D152" s="95"/>
      <c r="E152" s="95"/>
      <c r="F152" s="95"/>
    </row>
    <row r="153" spans="1:7" x14ac:dyDescent="0.25">
      <c r="F153" s="6"/>
    </row>
    <row r="154" spans="1:7" ht="25.5" x14ac:dyDescent="0.25">
      <c r="B154" s="62" t="s">
        <v>5</v>
      </c>
      <c r="C154" s="5"/>
    </row>
    <row r="155" spans="1:7" ht="20.25" customHeight="1" x14ac:dyDescent="0.25">
      <c r="A155" s="63"/>
      <c r="B155" s="96" t="s">
        <v>15</v>
      </c>
      <c r="C155" s="99" t="s">
        <v>37</v>
      </c>
      <c r="D155" s="100"/>
      <c r="E155" s="100"/>
      <c r="F155" s="101"/>
      <c r="G155" s="31"/>
    </row>
    <row r="156" spans="1:7" ht="20.25" customHeight="1" x14ac:dyDescent="0.25">
      <c r="A156" s="63"/>
      <c r="B156" s="97"/>
      <c r="C156" s="102" t="s">
        <v>38</v>
      </c>
      <c r="D156" s="102"/>
      <c r="E156" s="102"/>
      <c r="F156" s="102"/>
      <c r="G156" s="31"/>
    </row>
    <row r="157" spans="1:7" ht="20.25" x14ac:dyDescent="0.25">
      <c r="A157" s="63"/>
      <c r="B157" s="98"/>
      <c r="C157" s="102" t="s">
        <v>48</v>
      </c>
      <c r="D157" s="102"/>
      <c r="E157" s="102"/>
      <c r="F157" s="102"/>
      <c r="G157" s="31"/>
    </row>
    <row r="158" spans="1:7" x14ac:dyDescent="0.25">
      <c r="B158" s="64" t="s">
        <v>12</v>
      </c>
      <c r="C158" s="48">
        <v>2.4</v>
      </c>
      <c r="D158" s="37"/>
      <c r="E158" s="9"/>
    </row>
    <row r="159" spans="1:7" x14ac:dyDescent="0.25">
      <c r="B159" s="65" t="s">
        <v>9</v>
      </c>
      <c r="C159" s="49">
        <v>134</v>
      </c>
      <c r="D159" s="103" t="s">
        <v>16</v>
      </c>
      <c r="E159" s="104"/>
      <c r="F159" s="107">
        <f>C160/C159</f>
        <v>9.9552238805970141</v>
      </c>
    </row>
    <row r="160" spans="1:7" x14ac:dyDescent="0.25">
      <c r="B160" s="65" t="s">
        <v>10</v>
      </c>
      <c r="C160" s="50">
        <v>1334</v>
      </c>
      <c r="D160" s="105"/>
      <c r="E160" s="106"/>
      <c r="F160" s="108"/>
    </row>
    <row r="161" spans="1:7" x14ac:dyDescent="0.25">
      <c r="B161" s="66"/>
      <c r="C161" s="30"/>
      <c r="D161" s="38"/>
    </row>
    <row r="162" spans="1:7" x14ac:dyDescent="0.3">
      <c r="B162" s="67" t="s">
        <v>7</v>
      </c>
      <c r="C162" s="51" t="s">
        <v>49</v>
      </c>
    </row>
    <row r="163" spans="1:7" x14ac:dyDescent="0.3">
      <c r="B163" s="67" t="s">
        <v>11</v>
      </c>
      <c r="C163" s="51">
        <v>65</v>
      </c>
    </row>
    <row r="164" spans="1:7" x14ac:dyDescent="0.3">
      <c r="B164" s="67" t="s">
        <v>13</v>
      </c>
      <c r="C164" s="42" t="s">
        <v>40</v>
      </c>
      <c r="D164" s="32"/>
    </row>
    <row r="165" spans="1:7" ht="24" thickBot="1" x14ac:dyDescent="0.3">
      <c r="B165" s="68"/>
      <c r="C165" s="33"/>
    </row>
    <row r="166" spans="1:7" ht="48" thickBot="1" x14ac:dyDescent="0.3">
      <c r="A166" s="82" t="s">
        <v>17</v>
      </c>
      <c r="B166" s="83"/>
      <c r="C166" s="18" t="s">
        <v>19</v>
      </c>
      <c r="D166" s="84" t="s">
        <v>21</v>
      </c>
      <c r="E166" s="85"/>
      <c r="F166" s="1" t="s">
        <v>20</v>
      </c>
    </row>
    <row r="167" spans="1:7" ht="23.25" customHeight="1" thickBot="1" x14ac:dyDescent="0.3">
      <c r="A167" s="86" t="s">
        <v>41</v>
      </c>
      <c r="B167" s="87"/>
      <c r="C167" s="43">
        <v>85.76</v>
      </c>
      <c r="D167" s="52">
        <v>2.4</v>
      </c>
      <c r="E167" s="14" t="s">
        <v>23</v>
      </c>
      <c r="F167" s="21">
        <f t="shared" ref="F167:F174" si="4">C167*D167</f>
        <v>205.82400000000001</v>
      </c>
      <c r="G167" s="88"/>
    </row>
    <row r="168" spans="1:7" ht="46.5" customHeight="1" x14ac:dyDescent="0.25">
      <c r="A168" s="89" t="s">
        <v>28</v>
      </c>
      <c r="B168" s="90"/>
      <c r="C168" s="39">
        <v>210</v>
      </c>
      <c r="D168" s="53"/>
      <c r="E168" s="15" t="s">
        <v>24</v>
      </c>
      <c r="F168" s="22">
        <f t="shared" si="4"/>
        <v>0</v>
      </c>
      <c r="G168" s="88"/>
    </row>
    <row r="169" spans="1:7" ht="44.25" customHeight="1" thickBot="1" x14ac:dyDescent="0.3">
      <c r="A169" s="80" t="s">
        <v>18</v>
      </c>
      <c r="B169" s="81"/>
      <c r="C169" s="40">
        <v>880</v>
      </c>
      <c r="D169" s="54"/>
      <c r="E169" s="16" t="s">
        <v>24</v>
      </c>
      <c r="F169" s="23">
        <f t="shared" si="4"/>
        <v>0</v>
      </c>
      <c r="G169" s="88"/>
    </row>
    <row r="170" spans="1:7" ht="64.5" customHeight="1" thickBot="1" x14ac:dyDescent="0.3">
      <c r="A170" s="91" t="s">
        <v>29</v>
      </c>
      <c r="B170" s="92"/>
      <c r="C170" s="44">
        <v>1620</v>
      </c>
      <c r="D170" s="55">
        <v>2.4</v>
      </c>
      <c r="E170" s="19" t="s">
        <v>23</v>
      </c>
      <c r="F170" s="24">
        <f t="shared" si="4"/>
        <v>3888</v>
      </c>
      <c r="G170" s="88"/>
    </row>
    <row r="171" spans="1:7" ht="44.25" customHeight="1" x14ac:dyDescent="0.25">
      <c r="A171" s="89" t="s">
        <v>30</v>
      </c>
      <c r="B171" s="90"/>
      <c r="C171" s="60">
        <f>10500+12600</f>
        <v>23100</v>
      </c>
      <c r="D171" s="56"/>
      <c r="E171" s="15" t="s">
        <v>23</v>
      </c>
      <c r="F171" s="22">
        <f t="shared" si="4"/>
        <v>0</v>
      </c>
      <c r="G171" s="88"/>
    </row>
    <row r="172" spans="1:7" ht="113.25" customHeight="1" x14ac:dyDescent="0.25">
      <c r="A172" s="78" t="s">
        <v>32</v>
      </c>
      <c r="B172" s="79"/>
      <c r="C172" s="45">
        <v>1000</v>
      </c>
      <c r="D172" s="57"/>
      <c r="E172" s="17" t="s">
        <v>23</v>
      </c>
      <c r="F172" s="25">
        <f t="shared" si="4"/>
        <v>0</v>
      </c>
      <c r="G172" s="88"/>
    </row>
    <row r="173" spans="1:7" ht="69.75" customHeight="1" x14ac:dyDescent="0.25">
      <c r="A173" s="78" t="s">
        <v>31</v>
      </c>
      <c r="B173" s="79"/>
      <c r="C173" s="46">
        <v>18872</v>
      </c>
      <c r="D173" s="58"/>
      <c r="E173" s="17" t="s">
        <v>23</v>
      </c>
      <c r="F173" s="25">
        <f t="shared" si="4"/>
        <v>0</v>
      </c>
      <c r="G173" s="88"/>
    </row>
    <row r="174" spans="1:7" ht="109.5" customHeight="1" x14ac:dyDescent="0.25">
      <c r="A174" s="78" t="s">
        <v>33</v>
      </c>
      <c r="B174" s="79"/>
      <c r="C174" s="46">
        <v>4600</v>
      </c>
      <c r="D174" s="58"/>
      <c r="E174" s="17" t="s">
        <v>23</v>
      </c>
      <c r="F174" s="25">
        <f t="shared" si="4"/>
        <v>0</v>
      </c>
      <c r="G174" s="88"/>
    </row>
    <row r="175" spans="1:7" ht="86.25" customHeight="1" x14ac:dyDescent="0.25">
      <c r="A175" s="78" t="s">
        <v>34</v>
      </c>
      <c r="B175" s="79"/>
      <c r="C175" s="46">
        <v>944</v>
      </c>
      <c r="D175" s="58"/>
      <c r="E175" s="17" t="s">
        <v>23</v>
      </c>
      <c r="F175" s="25">
        <f>C175*D175</f>
        <v>0</v>
      </c>
      <c r="G175" s="88"/>
    </row>
    <row r="176" spans="1:7" ht="67.5" customHeight="1" x14ac:dyDescent="0.25">
      <c r="A176" s="78" t="s">
        <v>35</v>
      </c>
      <c r="B176" s="79"/>
      <c r="C176" s="46">
        <v>4300</v>
      </c>
      <c r="D176" s="58"/>
      <c r="E176" s="17" t="s">
        <v>23</v>
      </c>
      <c r="F176" s="25">
        <f>C176*D176</f>
        <v>0</v>
      </c>
      <c r="G176" s="88"/>
    </row>
    <row r="177" spans="1:7" ht="90" customHeight="1" thickBot="1" x14ac:dyDescent="0.3">
      <c r="A177" s="80" t="s">
        <v>36</v>
      </c>
      <c r="B177" s="81"/>
      <c r="C177" s="47">
        <v>3100</v>
      </c>
      <c r="D177" s="59"/>
      <c r="E177" s="16" t="s">
        <v>23</v>
      </c>
      <c r="F177" s="26">
        <f>C177*D177</f>
        <v>0</v>
      </c>
      <c r="G177" s="88"/>
    </row>
    <row r="178" spans="1:7" x14ac:dyDescent="0.25">
      <c r="B178" s="2"/>
      <c r="C178" s="2"/>
      <c r="D178" s="3"/>
      <c r="E178" s="3"/>
      <c r="G178" s="34"/>
    </row>
    <row r="179" spans="1:7" ht="25.5" x14ac:dyDescent="0.25">
      <c r="B179" s="62" t="s">
        <v>14</v>
      </c>
      <c r="C179" s="5"/>
    </row>
    <row r="180" spans="1:7" ht="20.25" x14ac:dyDescent="0.25">
      <c r="B180" s="93" t="s">
        <v>6</v>
      </c>
      <c r="C180" s="7" t="s">
        <v>0</v>
      </c>
      <c r="D180" s="8">
        <f>IF(F167&gt;0, ROUND((F167+C160)/C160,2), 0)</f>
        <v>1.1499999999999999</v>
      </c>
      <c r="E180" s="8"/>
      <c r="F180" s="9"/>
      <c r="G180" s="6"/>
    </row>
    <row r="181" spans="1:7" x14ac:dyDescent="0.25">
      <c r="B181" s="93"/>
      <c r="C181" s="7" t="s">
        <v>1</v>
      </c>
      <c r="D181" s="8">
        <f>IF(SUM(F168:F169)&gt;0,ROUND((F168+F169+C160)/C160,2),0)</f>
        <v>0</v>
      </c>
      <c r="E181" s="8"/>
      <c r="F181" s="10"/>
      <c r="G181" s="35"/>
    </row>
    <row r="182" spans="1:7" x14ac:dyDescent="0.25">
      <c r="B182" s="93"/>
      <c r="C182" s="7" t="s">
        <v>2</v>
      </c>
      <c r="D182" s="8">
        <f>IF(F170&gt;0,ROUND((F170+C160)/C160,2),0)</f>
        <v>3.91</v>
      </c>
      <c r="E182" s="11"/>
      <c r="F182" s="10"/>
    </row>
    <row r="183" spans="1:7" x14ac:dyDescent="0.25">
      <c r="B183" s="93"/>
      <c r="C183" s="12" t="s">
        <v>3</v>
      </c>
      <c r="D183" s="27">
        <f>IF(SUM(F171:F177)&gt;0,ROUND((SUM(F171:F177)+C160)/C160,2),0)</f>
        <v>0</v>
      </c>
      <c r="E183" s="9"/>
      <c r="F183" s="10"/>
    </row>
    <row r="184" spans="1:7" ht="25.5" x14ac:dyDescent="0.25">
      <c r="C184" s="28" t="s">
        <v>4</v>
      </c>
      <c r="D184" s="29">
        <f>SUM(D180:D183)-IF(VALUE(COUNTIF(D180:D183,"&gt;0"))=4,3,0)-IF(VALUE(COUNTIF(D180:D183,"&gt;0"))=3,2,0)-IF(VALUE(COUNTIF(D180:D183,"&gt;0"))=2,1,0)</f>
        <v>4.0600000000000005</v>
      </c>
      <c r="E184" s="20"/>
    </row>
    <row r="185" spans="1:7" x14ac:dyDescent="0.25">
      <c r="D185" s="13"/>
    </row>
    <row r="186" spans="1:7" ht="51" x14ac:dyDescent="0.35">
      <c r="A186" s="69"/>
      <c r="B186" s="70" t="s">
        <v>22</v>
      </c>
      <c r="C186" s="76">
        <f>D184*C160</f>
        <v>5416.0400000000009</v>
      </c>
      <c r="D186" s="76"/>
    </row>
    <row r="187" spans="1:7" ht="20.25" x14ac:dyDescent="0.3">
      <c r="B187" s="71" t="s">
        <v>8</v>
      </c>
      <c r="C187" s="77">
        <f>C186/C159</f>
        <v>40.418208955223889</v>
      </c>
      <c r="D187" s="77"/>
      <c r="F187" s="6"/>
      <c r="G187" s="36"/>
    </row>
    <row r="189" spans="1:7" ht="60.75" x14ac:dyDescent="0.8">
      <c r="A189" s="94" t="s">
        <v>74</v>
      </c>
      <c r="B189" s="94"/>
      <c r="C189" s="94"/>
      <c r="D189" s="94"/>
      <c r="E189" s="94"/>
      <c r="F189" s="94"/>
      <c r="G189" s="94"/>
    </row>
    <row r="190" spans="1:7" x14ac:dyDescent="0.25">
      <c r="A190" s="95" t="s">
        <v>26</v>
      </c>
      <c r="B190" s="95"/>
      <c r="C190" s="95"/>
      <c r="D190" s="95"/>
      <c r="E190" s="95"/>
      <c r="F190" s="95"/>
    </row>
    <row r="191" spans="1:7" x14ac:dyDescent="0.25">
      <c r="F191" s="6"/>
    </row>
    <row r="192" spans="1:7" ht="25.5" x14ac:dyDescent="0.25">
      <c r="B192" s="62" t="s">
        <v>5</v>
      </c>
      <c r="C192" s="5"/>
    </row>
    <row r="193" spans="1:7" ht="20.25" customHeight="1" x14ac:dyDescent="0.25">
      <c r="A193" s="63"/>
      <c r="B193" s="96" t="s">
        <v>15</v>
      </c>
      <c r="C193" s="99" t="s">
        <v>37</v>
      </c>
      <c r="D193" s="100"/>
      <c r="E193" s="100"/>
      <c r="F193" s="101"/>
      <c r="G193" s="31"/>
    </row>
    <row r="194" spans="1:7" ht="20.25" customHeight="1" x14ac:dyDescent="0.25">
      <c r="A194" s="63"/>
      <c r="B194" s="97"/>
      <c r="C194" s="102" t="s">
        <v>38</v>
      </c>
      <c r="D194" s="102"/>
      <c r="E194" s="102"/>
      <c r="F194" s="102"/>
      <c r="G194" s="31"/>
    </row>
    <row r="195" spans="1:7" ht="20.25" x14ac:dyDescent="0.25">
      <c r="A195" s="63"/>
      <c r="B195" s="98"/>
      <c r="C195" s="102" t="s">
        <v>50</v>
      </c>
      <c r="D195" s="102"/>
      <c r="E195" s="102"/>
      <c r="F195" s="102"/>
      <c r="G195" s="31"/>
    </row>
    <row r="196" spans="1:7" x14ac:dyDescent="0.25">
      <c r="B196" s="64" t="s">
        <v>12</v>
      </c>
      <c r="C196" s="48">
        <v>6</v>
      </c>
      <c r="D196" s="37"/>
      <c r="E196" s="9"/>
    </row>
    <row r="197" spans="1:7" x14ac:dyDescent="0.25">
      <c r="B197" s="65" t="s">
        <v>9</v>
      </c>
      <c r="C197" s="49">
        <v>214</v>
      </c>
      <c r="D197" s="103" t="s">
        <v>16</v>
      </c>
      <c r="E197" s="104"/>
      <c r="F197" s="107">
        <f>C198/C197</f>
        <v>15.06822429906542</v>
      </c>
    </row>
    <row r="198" spans="1:7" x14ac:dyDescent="0.25">
      <c r="B198" s="65" t="s">
        <v>10</v>
      </c>
      <c r="C198" s="50">
        <v>3224.6</v>
      </c>
      <c r="D198" s="105"/>
      <c r="E198" s="106"/>
      <c r="F198" s="108"/>
    </row>
    <row r="199" spans="1:7" x14ac:dyDescent="0.25">
      <c r="B199" s="66"/>
      <c r="C199" s="30"/>
      <c r="D199" s="38"/>
    </row>
    <row r="200" spans="1:7" x14ac:dyDescent="0.3">
      <c r="B200" s="67" t="s">
        <v>7</v>
      </c>
      <c r="C200" s="51" t="s">
        <v>51</v>
      </c>
    </row>
    <row r="201" spans="1:7" x14ac:dyDescent="0.3">
      <c r="B201" s="67" t="s">
        <v>11</v>
      </c>
      <c r="C201" s="51">
        <v>65</v>
      </c>
    </row>
    <row r="202" spans="1:7" x14ac:dyDescent="0.3">
      <c r="B202" s="67" t="s">
        <v>13</v>
      </c>
      <c r="C202" s="42" t="s">
        <v>40</v>
      </c>
      <c r="D202" s="32"/>
    </row>
    <row r="203" spans="1:7" ht="24" thickBot="1" x14ac:dyDescent="0.3">
      <c r="B203" s="68"/>
      <c r="C203" s="33"/>
    </row>
    <row r="204" spans="1:7" ht="48" thickBot="1" x14ac:dyDescent="0.3">
      <c r="A204" s="82" t="s">
        <v>17</v>
      </c>
      <c r="B204" s="83"/>
      <c r="C204" s="18" t="s">
        <v>19</v>
      </c>
      <c r="D204" s="84" t="s">
        <v>21</v>
      </c>
      <c r="E204" s="85"/>
      <c r="F204" s="1" t="s">
        <v>20</v>
      </c>
    </row>
    <row r="205" spans="1:7" ht="21.75" customHeight="1" thickBot="1" x14ac:dyDescent="0.3">
      <c r="A205" s="86" t="s">
        <v>41</v>
      </c>
      <c r="B205" s="87"/>
      <c r="C205" s="43">
        <v>85.76</v>
      </c>
      <c r="D205" s="52">
        <v>6</v>
      </c>
      <c r="E205" s="14" t="s">
        <v>23</v>
      </c>
      <c r="F205" s="21">
        <f t="shared" ref="F205:F213" si="5">C205*D205</f>
        <v>514.56000000000006</v>
      </c>
      <c r="G205" s="88"/>
    </row>
    <row r="206" spans="1:7" ht="48.75" customHeight="1" x14ac:dyDescent="0.25">
      <c r="A206" s="89" t="s">
        <v>28</v>
      </c>
      <c r="B206" s="90"/>
      <c r="C206" s="39">
        <v>210</v>
      </c>
      <c r="D206" s="53"/>
      <c r="E206" s="15" t="s">
        <v>24</v>
      </c>
      <c r="F206" s="22">
        <f t="shared" si="5"/>
        <v>0</v>
      </c>
      <c r="G206" s="88"/>
    </row>
    <row r="207" spans="1:7" ht="46.5" customHeight="1" thickBot="1" x14ac:dyDescent="0.3">
      <c r="A207" s="80" t="s">
        <v>18</v>
      </c>
      <c r="B207" s="81"/>
      <c r="C207" s="40">
        <v>880</v>
      </c>
      <c r="D207" s="54"/>
      <c r="E207" s="16" t="s">
        <v>24</v>
      </c>
      <c r="F207" s="23">
        <f t="shared" si="5"/>
        <v>0</v>
      </c>
      <c r="G207" s="88"/>
    </row>
    <row r="208" spans="1:7" ht="64.5" customHeight="1" thickBot="1" x14ac:dyDescent="0.3">
      <c r="A208" s="91" t="s">
        <v>29</v>
      </c>
      <c r="B208" s="92"/>
      <c r="C208" s="44">
        <v>1620</v>
      </c>
      <c r="D208" s="55">
        <v>6</v>
      </c>
      <c r="E208" s="19" t="s">
        <v>23</v>
      </c>
      <c r="F208" s="24">
        <f t="shared" si="5"/>
        <v>9720</v>
      </c>
      <c r="G208" s="88"/>
    </row>
    <row r="209" spans="1:7" ht="44.25" customHeight="1" x14ac:dyDescent="0.25">
      <c r="A209" s="89" t="s">
        <v>30</v>
      </c>
      <c r="B209" s="90"/>
      <c r="C209" s="60">
        <f>10500+12600</f>
        <v>23100</v>
      </c>
      <c r="D209" s="56"/>
      <c r="E209" s="15" t="s">
        <v>23</v>
      </c>
      <c r="F209" s="22">
        <f t="shared" si="5"/>
        <v>0</v>
      </c>
      <c r="G209" s="88"/>
    </row>
    <row r="210" spans="1:7" ht="108" customHeight="1" x14ac:dyDescent="0.25">
      <c r="A210" s="78" t="s">
        <v>32</v>
      </c>
      <c r="B210" s="79"/>
      <c r="C210" s="45">
        <v>1000</v>
      </c>
      <c r="D210" s="57"/>
      <c r="E210" s="17" t="s">
        <v>23</v>
      </c>
      <c r="F210" s="25">
        <f t="shared" si="5"/>
        <v>0</v>
      </c>
      <c r="G210" s="88"/>
    </row>
    <row r="211" spans="1:7" ht="67.5" customHeight="1" x14ac:dyDescent="0.25">
      <c r="A211" s="78" t="s">
        <v>31</v>
      </c>
      <c r="B211" s="79"/>
      <c r="C211" s="46">
        <v>18872</v>
      </c>
      <c r="D211" s="58"/>
      <c r="E211" s="17" t="s">
        <v>23</v>
      </c>
      <c r="F211" s="25">
        <f t="shared" si="5"/>
        <v>0</v>
      </c>
      <c r="G211" s="88"/>
    </row>
    <row r="212" spans="1:7" ht="111" customHeight="1" x14ac:dyDescent="0.25">
      <c r="A212" s="78" t="s">
        <v>33</v>
      </c>
      <c r="B212" s="79"/>
      <c r="C212" s="46">
        <v>4600</v>
      </c>
      <c r="D212" s="58"/>
      <c r="E212" s="17" t="s">
        <v>23</v>
      </c>
      <c r="F212" s="25">
        <f t="shared" si="5"/>
        <v>0</v>
      </c>
      <c r="G212" s="88"/>
    </row>
    <row r="213" spans="1:7" x14ac:dyDescent="0.25">
      <c r="A213" s="78" t="s">
        <v>34</v>
      </c>
      <c r="B213" s="79"/>
      <c r="C213" s="46">
        <v>944</v>
      </c>
      <c r="D213" s="58"/>
      <c r="E213" s="17"/>
      <c r="F213" s="25">
        <f t="shared" si="5"/>
        <v>0</v>
      </c>
      <c r="G213" s="88"/>
    </row>
    <row r="214" spans="1:7" ht="70.5" customHeight="1" x14ac:dyDescent="0.25">
      <c r="A214" s="78" t="s">
        <v>35</v>
      </c>
      <c r="B214" s="79"/>
      <c r="C214" s="46">
        <v>4300</v>
      </c>
      <c r="D214" s="58"/>
      <c r="E214" s="17" t="s">
        <v>23</v>
      </c>
      <c r="F214" s="25">
        <f>C214*D214</f>
        <v>0</v>
      </c>
      <c r="G214" s="88"/>
    </row>
    <row r="215" spans="1:7" ht="91.5" customHeight="1" thickBot="1" x14ac:dyDescent="0.3">
      <c r="A215" s="80" t="s">
        <v>36</v>
      </c>
      <c r="B215" s="81"/>
      <c r="C215" s="47">
        <v>3100</v>
      </c>
      <c r="D215" s="59"/>
      <c r="E215" s="16" t="s">
        <v>23</v>
      </c>
      <c r="F215" s="26">
        <f>C215*D215</f>
        <v>0</v>
      </c>
      <c r="G215" s="88"/>
    </row>
    <row r="216" spans="1:7" x14ac:dyDescent="0.25">
      <c r="B216" s="2"/>
      <c r="C216" s="2"/>
      <c r="D216" s="3"/>
      <c r="E216" s="3"/>
      <c r="G216" s="34"/>
    </row>
    <row r="217" spans="1:7" ht="25.5" x14ac:dyDescent="0.25">
      <c r="B217" s="62" t="s">
        <v>14</v>
      </c>
      <c r="C217" s="5"/>
    </row>
    <row r="218" spans="1:7" ht="20.25" x14ac:dyDescent="0.25">
      <c r="B218" s="93" t="s">
        <v>6</v>
      </c>
      <c r="C218" s="7" t="s">
        <v>0</v>
      </c>
      <c r="D218" s="8">
        <f>IF(F205&gt;0, ROUND((F205+C198)/C198,2), 0)</f>
        <v>1.1599999999999999</v>
      </c>
      <c r="E218" s="8"/>
      <c r="F218" s="9"/>
      <c r="G218" s="6"/>
    </row>
    <row r="219" spans="1:7" x14ac:dyDescent="0.25">
      <c r="B219" s="93"/>
      <c r="C219" s="7" t="s">
        <v>1</v>
      </c>
      <c r="D219" s="8">
        <f>IF(SUM(F206:F207)&gt;0,ROUND((F206+F207+C198)/C198,2),0)</f>
        <v>0</v>
      </c>
      <c r="E219" s="8"/>
      <c r="F219" s="10"/>
      <c r="G219" s="35"/>
    </row>
    <row r="220" spans="1:7" x14ac:dyDescent="0.25">
      <c r="B220" s="93"/>
      <c r="C220" s="7" t="s">
        <v>2</v>
      </c>
      <c r="D220" s="8">
        <f>IF(F208&gt;0,ROUND((F208+C198)/C198,2),0)</f>
        <v>4.01</v>
      </c>
      <c r="E220" s="11"/>
      <c r="F220" s="10"/>
    </row>
    <row r="221" spans="1:7" x14ac:dyDescent="0.25">
      <c r="B221" s="93"/>
      <c r="C221" s="12" t="s">
        <v>3</v>
      </c>
      <c r="D221" s="27">
        <f>IF(SUM(F209:F215)&gt;0,ROUND((SUM(F209:F215)+C198)/C198,2),0)</f>
        <v>0</v>
      </c>
      <c r="E221" s="9"/>
      <c r="F221" s="10"/>
    </row>
    <row r="222" spans="1:7" ht="25.5" x14ac:dyDescent="0.25">
      <c r="C222" s="28" t="s">
        <v>4</v>
      </c>
      <c r="D222" s="29">
        <f>SUM(D218:D221)-IF(VALUE(COUNTIF(D218:D221,"&gt;0"))=4,3,0)-IF(VALUE(COUNTIF(D218:D221,"&gt;0"))=3,2,0)-IF(VALUE(COUNTIF(D218:D221,"&gt;0"))=2,1,0)</f>
        <v>4.17</v>
      </c>
      <c r="E222" s="20"/>
    </row>
    <row r="223" spans="1:7" x14ac:dyDescent="0.25">
      <c r="D223" s="13"/>
    </row>
    <row r="224" spans="1:7" ht="51" x14ac:dyDescent="0.35">
      <c r="A224" s="69"/>
      <c r="B224" s="70" t="s">
        <v>22</v>
      </c>
      <c r="C224" s="76">
        <f>D222*C198</f>
        <v>13446.581999999999</v>
      </c>
      <c r="D224" s="76"/>
    </row>
    <row r="225" spans="1:7" ht="20.25" x14ac:dyDescent="0.3">
      <c r="B225" s="71" t="s">
        <v>8</v>
      </c>
      <c r="C225" s="77">
        <f>C224/C197</f>
        <v>62.834495327102793</v>
      </c>
      <c r="D225" s="77"/>
      <c r="F225" s="6"/>
      <c r="G225" s="36"/>
    </row>
    <row r="226" spans="1:7" ht="60.75" x14ac:dyDescent="0.8">
      <c r="A226" s="94" t="s">
        <v>75</v>
      </c>
      <c r="B226" s="94"/>
      <c r="C226" s="94"/>
      <c r="D226" s="94"/>
      <c r="E226" s="94"/>
      <c r="F226" s="94"/>
      <c r="G226" s="94"/>
    </row>
    <row r="227" spans="1:7" x14ac:dyDescent="0.25">
      <c r="A227" s="95" t="s">
        <v>26</v>
      </c>
      <c r="B227" s="95"/>
      <c r="C227" s="95"/>
      <c r="D227" s="95"/>
      <c r="E227" s="95"/>
      <c r="F227" s="95"/>
    </row>
    <row r="228" spans="1:7" x14ac:dyDescent="0.25">
      <c r="F228" s="6"/>
    </row>
    <row r="229" spans="1:7" ht="25.5" x14ac:dyDescent="0.25">
      <c r="B229" s="62" t="s">
        <v>5</v>
      </c>
      <c r="C229" s="5"/>
    </row>
    <row r="230" spans="1:7" ht="20.25" customHeight="1" x14ac:dyDescent="0.25">
      <c r="A230" s="63"/>
      <c r="B230" s="96" t="s">
        <v>15</v>
      </c>
      <c r="C230" s="99" t="s">
        <v>37</v>
      </c>
      <c r="D230" s="100"/>
      <c r="E230" s="100"/>
      <c r="F230" s="101"/>
      <c r="G230" s="31"/>
    </row>
    <row r="231" spans="1:7" ht="20.25" customHeight="1" x14ac:dyDescent="0.25">
      <c r="A231" s="63"/>
      <c r="B231" s="97"/>
      <c r="C231" s="102" t="s">
        <v>39</v>
      </c>
      <c r="D231" s="102"/>
      <c r="E231" s="102"/>
      <c r="F231" s="102"/>
      <c r="G231" s="31"/>
    </row>
    <row r="232" spans="1:7" ht="20.25" x14ac:dyDescent="0.25">
      <c r="A232" s="63"/>
      <c r="B232" s="98"/>
      <c r="C232" s="102" t="s">
        <v>52</v>
      </c>
      <c r="D232" s="102"/>
      <c r="E232" s="102"/>
      <c r="F232" s="102"/>
      <c r="G232" s="31"/>
    </row>
    <row r="233" spans="1:7" x14ac:dyDescent="0.25">
      <c r="B233" s="64" t="s">
        <v>12</v>
      </c>
      <c r="C233" s="48">
        <v>2.7</v>
      </c>
      <c r="D233" s="37"/>
      <c r="E233" s="9"/>
    </row>
    <row r="234" spans="1:7" x14ac:dyDescent="0.25">
      <c r="B234" s="65" t="s">
        <v>9</v>
      </c>
      <c r="C234" s="49">
        <v>666</v>
      </c>
      <c r="D234" s="103" t="s">
        <v>16</v>
      </c>
      <c r="E234" s="104"/>
      <c r="F234" s="107">
        <f>C235/C234</f>
        <v>126.18021021021022</v>
      </c>
    </row>
    <row r="235" spans="1:7" x14ac:dyDescent="0.25">
      <c r="B235" s="65" t="s">
        <v>10</v>
      </c>
      <c r="C235" s="50">
        <v>84036.02</v>
      </c>
      <c r="D235" s="105"/>
      <c r="E235" s="106"/>
      <c r="F235" s="108"/>
    </row>
    <row r="236" spans="1:7" x14ac:dyDescent="0.25">
      <c r="B236" s="66"/>
      <c r="C236" s="30"/>
      <c r="D236" s="38"/>
    </row>
    <row r="237" spans="1:7" x14ac:dyDescent="0.3">
      <c r="B237" s="67" t="s">
        <v>7</v>
      </c>
      <c r="C237" s="51" t="s">
        <v>53</v>
      </c>
    </row>
    <row r="238" spans="1:7" x14ac:dyDescent="0.3">
      <c r="B238" s="67" t="s">
        <v>11</v>
      </c>
      <c r="C238" s="51">
        <v>70</v>
      </c>
    </row>
    <row r="239" spans="1:7" x14ac:dyDescent="0.3">
      <c r="B239" s="67" t="s">
        <v>13</v>
      </c>
      <c r="C239" s="42" t="s">
        <v>25</v>
      </c>
      <c r="D239" s="32"/>
    </row>
    <row r="240" spans="1:7" ht="24" thickBot="1" x14ac:dyDescent="0.3">
      <c r="B240" s="68"/>
      <c r="C240" s="33"/>
    </row>
    <row r="241" spans="1:7" ht="48" thickBot="1" x14ac:dyDescent="0.3">
      <c r="A241" s="82" t="s">
        <v>17</v>
      </c>
      <c r="B241" s="83"/>
      <c r="C241" s="18" t="s">
        <v>19</v>
      </c>
      <c r="D241" s="84" t="s">
        <v>21</v>
      </c>
      <c r="E241" s="85"/>
      <c r="F241" s="1" t="s">
        <v>20</v>
      </c>
    </row>
    <row r="242" spans="1:7" ht="22.5" customHeight="1" thickBot="1" x14ac:dyDescent="0.3">
      <c r="A242" s="86" t="s">
        <v>27</v>
      </c>
      <c r="B242" s="87"/>
      <c r="C242" s="43">
        <v>85.76</v>
      </c>
      <c r="D242" s="52">
        <v>2.7</v>
      </c>
      <c r="E242" s="14" t="s">
        <v>23</v>
      </c>
      <c r="F242" s="21">
        <f t="shared" ref="F242:F250" si="6">C242*D242</f>
        <v>231.55200000000002</v>
      </c>
      <c r="G242" s="88"/>
    </row>
    <row r="243" spans="1:7" ht="51.75" customHeight="1" x14ac:dyDescent="0.25">
      <c r="A243" s="89" t="s">
        <v>28</v>
      </c>
      <c r="B243" s="90"/>
      <c r="C243" s="39">
        <v>210</v>
      </c>
      <c r="D243" s="53">
        <v>0.73</v>
      </c>
      <c r="E243" s="15" t="s">
        <v>24</v>
      </c>
      <c r="F243" s="22">
        <f t="shared" si="6"/>
        <v>153.29999999999998</v>
      </c>
      <c r="G243" s="88"/>
    </row>
    <row r="244" spans="1:7" ht="51.75" customHeight="1" thickBot="1" x14ac:dyDescent="0.3">
      <c r="A244" s="80" t="s">
        <v>18</v>
      </c>
      <c r="B244" s="81"/>
      <c r="C244" s="40">
        <v>880</v>
      </c>
      <c r="D244" s="54">
        <v>0.73</v>
      </c>
      <c r="E244" s="16" t="s">
        <v>24</v>
      </c>
      <c r="F244" s="23">
        <f t="shared" si="6"/>
        <v>642.4</v>
      </c>
      <c r="G244" s="88"/>
    </row>
    <row r="245" spans="1:7" ht="67.5" customHeight="1" thickBot="1" x14ac:dyDescent="0.3">
      <c r="A245" s="91" t="s">
        <v>29</v>
      </c>
      <c r="B245" s="92"/>
      <c r="C245" s="44">
        <v>1620</v>
      </c>
      <c r="D245" s="55"/>
      <c r="E245" s="19" t="s">
        <v>23</v>
      </c>
      <c r="F245" s="24">
        <f t="shared" si="6"/>
        <v>0</v>
      </c>
      <c r="G245" s="88"/>
    </row>
    <row r="246" spans="1:7" ht="45.75" customHeight="1" x14ac:dyDescent="0.25">
      <c r="A246" s="89" t="s">
        <v>30</v>
      </c>
      <c r="B246" s="90"/>
      <c r="C246" s="60">
        <f>10500+12600</f>
        <v>23100</v>
      </c>
      <c r="D246" s="56">
        <v>2.7</v>
      </c>
      <c r="E246" s="15" t="s">
        <v>23</v>
      </c>
      <c r="F246" s="22">
        <f t="shared" si="6"/>
        <v>62370.000000000007</v>
      </c>
      <c r="G246" s="88"/>
    </row>
    <row r="247" spans="1:7" ht="114" customHeight="1" x14ac:dyDescent="0.25">
      <c r="A247" s="78" t="s">
        <v>32</v>
      </c>
      <c r="B247" s="79"/>
      <c r="C247" s="45">
        <v>1000</v>
      </c>
      <c r="D247" s="57"/>
      <c r="E247" s="17" t="s">
        <v>23</v>
      </c>
      <c r="F247" s="25">
        <f t="shared" si="6"/>
        <v>0</v>
      </c>
      <c r="G247" s="88"/>
    </row>
    <row r="248" spans="1:7" ht="66.75" customHeight="1" x14ac:dyDescent="0.25">
      <c r="A248" s="78" t="s">
        <v>31</v>
      </c>
      <c r="B248" s="79"/>
      <c r="C248" s="46">
        <v>18872</v>
      </c>
      <c r="D248" s="58">
        <v>2.7</v>
      </c>
      <c r="E248" s="17" t="s">
        <v>23</v>
      </c>
      <c r="F248" s="25">
        <f t="shared" si="6"/>
        <v>50954.400000000001</v>
      </c>
      <c r="G248" s="88"/>
    </row>
    <row r="249" spans="1:7" ht="107.25" customHeight="1" x14ac:dyDescent="0.25">
      <c r="A249" s="78" t="s">
        <v>33</v>
      </c>
      <c r="B249" s="79"/>
      <c r="C249" s="46">
        <v>4600</v>
      </c>
      <c r="D249" s="58">
        <v>2.7</v>
      </c>
      <c r="E249" s="17" t="s">
        <v>23</v>
      </c>
      <c r="F249" s="25">
        <f t="shared" si="6"/>
        <v>12420</v>
      </c>
      <c r="G249" s="88"/>
    </row>
    <row r="250" spans="1:7" ht="81.75" customHeight="1" x14ac:dyDescent="0.25">
      <c r="A250" s="78" t="s">
        <v>34</v>
      </c>
      <c r="B250" s="79"/>
      <c r="C250" s="46">
        <v>944</v>
      </c>
      <c r="D250" s="58">
        <v>2.7</v>
      </c>
      <c r="E250" s="17"/>
      <c r="F250" s="25">
        <f t="shared" si="6"/>
        <v>2548.8000000000002</v>
      </c>
      <c r="G250" s="88"/>
    </row>
    <row r="251" spans="1:7" ht="88.5" customHeight="1" x14ac:dyDescent="0.25">
      <c r="A251" s="78" t="s">
        <v>35</v>
      </c>
      <c r="B251" s="79"/>
      <c r="C251" s="46">
        <v>4300</v>
      </c>
      <c r="D251" s="58">
        <v>2.7</v>
      </c>
      <c r="E251" s="17" t="s">
        <v>23</v>
      </c>
      <c r="F251" s="25">
        <f>C251*D251</f>
        <v>11610</v>
      </c>
      <c r="G251" s="88"/>
    </row>
    <row r="252" spans="1:7" ht="84" customHeight="1" thickBot="1" x14ac:dyDescent="0.3">
      <c r="A252" s="80" t="s">
        <v>36</v>
      </c>
      <c r="B252" s="81"/>
      <c r="C252" s="47">
        <v>3100</v>
      </c>
      <c r="D252" s="59">
        <v>16.2</v>
      </c>
      <c r="E252" s="16" t="s">
        <v>23</v>
      </c>
      <c r="F252" s="26">
        <f>C252*D252</f>
        <v>50220</v>
      </c>
      <c r="G252" s="88"/>
    </row>
    <row r="253" spans="1:7" x14ac:dyDescent="0.25">
      <c r="B253" s="2"/>
      <c r="C253" s="2"/>
      <c r="D253" s="3"/>
      <c r="E253" s="3"/>
      <c r="G253" s="34"/>
    </row>
    <row r="254" spans="1:7" ht="25.5" x14ac:dyDescent="0.25">
      <c r="B254" s="62" t="s">
        <v>14</v>
      </c>
      <c r="C254" s="5"/>
    </row>
    <row r="255" spans="1:7" ht="20.25" x14ac:dyDescent="0.25">
      <c r="B255" s="93" t="s">
        <v>6</v>
      </c>
      <c r="C255" s="7" t="s">
        <v>0</v>
      </c>
      <c r="D255" s="8">
        <f>IF(F242&gt;0, ROUND((F242+C235)/C235,2), 0)</f>
        <v>1</v>
      </c>
      <c r="E255" s="8"/>
      <c r="F255" s="9"/>
      <c r="G255" s="6"/>
    </row>
    <row r="256" spans="1:7" x14ac:dyDescent="0.25">
      <c r="B256" s="93"/>
      <c r="C256" s="7" t="s">
        <v>1</v>
      </c>
      <c r="D256" s="8">
        <f>IF(SUM(F243:F244)&gt;0,ROUND((F243+F244+C235)/C235,2),0)</f>
        <v>1.01</v>
      </c>
      <c r="E256" s="8"/>
      <c r="F256" s="10"/>
      <c r="G256" s="35"/>
    </row>
    <row r="257" spans="1:7" x14ac:dyDescent="0.25">
      <c r="B257" s="93"/>
      <c r="C257" s="7" t="s">
        <v>2</v>
      </c>
      <c r="D257" s="8">
        <f>IF(F245&gt;0,ROUND((F245+C235)/C235,2),0)</f>
        <v>0</v>
      </c>
      <c r="E257" s="11"/>
      <c r="F257" s="10"/>
    </row>
    <row r="258" spans="1:7" x14ac:dyDescent="0.25">
      <c r="B258" s="93"/>
      <c r="C258" s="12" t="s">
        <v>3</v>
      </c>
      <c r="D258" s="27">
        <f>IF(SUM(F246:F252)&gt;0,ROUND((SUM(F246:F252)+C235)/C235,2),0)</f>
        <v>3.26</v>
      </c>
      <c r="E258" s="9"/>
      <c r="F258" s="10"/>
    </row>
    <row r="259" spans="1:7" ht="25.5" x14ac:dyDescent="0.25">
      <c r="C259" s="28" t="s">
        <v>4</v>
      </c>
      <c r="D259" s="29">
        <f>SUM(D255:D258)-IF(VALUE(COUNTIF(D255:D258,"&gt;0"))=4,3,0)-IF(VALUE(COUNTIF(D255:D258,"&gt;0"))=3,2,0)-IF(VALUE(COUNTIF(D255:D258,"&gt;0"))=2,1,0)</f>
        <v>3.2699999999999996</v>
      </c>
      <c r="E259" s="20"/>
    </row>
    <row r="260" spans="1:7" x14ac:dyDescent="0.25">
      <c r="D260" s="13"/>
    </row>
    <row r="261" spans="1:7" ht="51" x14ac:dyDescent="0.35">
      <c r="A261" s="69"/>
      <c r="B261" s="70" t="s">
        <v>22</v>
      </c>
      <c r="C261" s="76">
        <f>D259*C235</f>
        <v>274797.78539999999</v>
      </c>
      <c r="D261" s="76"/>
    </row>
    <row r="262" spans="1:7" ht="20.25" x14ac:dyDescent="0.3">
      <c r="B262" s="71" t="s">
        <v>8</v>
      </c>
      <c r="C262" s="77">
        <f>C261/C234</f>
        <v>412.60928738738738</v>
      </c>
      <c r="D262" s="77"/>
      <c r="F262" s="6"/>
      <c r="G262" s="36"/>
    </row>
    <row r="263" spans="1:7" ht="60.75" x14ac:dyDescent="0.8">
      <c r="A263" s="94" t="s">
        <v>76</v>
      </c>
      <c r="B263" s="94"/>
      <c r="C263" s="94"/>
      <c r="D263" s="94"/>
      <c r="E263" s="94"/>
      <c r="F263" s="94"/>
      <c r="G263" s="94"/>
    </row>
    <row r="264" spans="1:7" x14ac:dyDescent="0.25">
      <c r="A264" s="95" t="s">
        <v>26</v>
      </c>
      <c r="B264" s="95"/>
      <c r="C264" s="95"/>
      <c r="D264" s="95"/>
      <c r="E264" s="95"/>
      <c r="F264" s="95"/>
    </row>
    <row r="265" spans="1:7" x14ac:dyDescent="0.25">
      <c r="F265" s="6"/>
    </row>
    <row r="266" spans="1:7" ht="25.5" x14ac:dyDescent="0.25">
      <c r="B266" s="62" t="s">
        <v>5</v>
      </c>
      <c r="C266" s="5"/>
    </row>
    <row r="267" spans="1:7" ht="20.25" customHeight="1" x14ac:dyDescent="0.25">
      <c r="A267" s="63"/>
      <c r="B267" s="96" t="s">
        <v>15</v>
      </c>
      <c r="C267" s="99" t="s">
        <v>37</v>
      </c>
      <c r="D267" s="100"/>
      <c r="E267" s="100"/>
      <c r="F267" s="101"/>
      <c r="G267" s="31"/>
    </row>
    <row r="268" spans="1:7" ht="20.25" customHeight="1" x14ac:dyDescent="0.25">
      <c r="A268" s="63"/>
      <c r="B268" s="97"/>
      <c r="C268" s="102" t="s">
        <v>39</v>
      </c>
      <c r="D268" s="102"/>
      <c r="E268" s="102"/>
      <c r="F268" s="102"/>
      <c r="G268" s="31"/>
    </row>
    <row r="269" spans="1:7" ht="20.25" x14ac:dyDescent="0.25">
      <c r="A269" s="63"/>
      <c r="B269" s="98"/>
      <c r="C269" s="102" t="s">
        <v>54</v>
      </c>
      <c r="D269" s="102"/>
      <c r="E269" s="102"/>
      <c r="F269" s="102"/>
      <c r="G269" s="31"/>
    </row>
    <row r="270" spans="1:7" x14ac:dyDescent="0.25">
      <c r="B270" s="64" t="s">
        <v>12</v>
      </c>
      <c r="C270" s="48">
        <v>1.4</v>
      </c>
      <c r="D270" s="37"/>
      <c r="E270" s="9"/>
    </row>
    <row r="271" spans="1:7" x14ac:dyDescent="0.25">
      <c r="B271" s="65" t="s">
        <v>9</v>
      </c>
      <c r="C271" s="49">
        <v>260</v>
      </c>
      <c r="D271" s="103" t="s">
        <v>16</v>
      </c>
      <c r="E271" s="104"/>
      <c r="F271" s="107">
        <f>C272/C271</f>
        <v>362.85780769230769</v>
      </c>
    </row>
    <row r="272" spans="1:7" x14ac:dyDescent="0.25">
      <c r="B272" s="65" t="s">
        <v>10</v>
      </c>
      <c r="C272" s="50">
        <v>94343.03</v>
      </c>
      <c r="D272" s="105"/>
      <c r="E272" s="106"/>
      <c r="F272" s="108"/>
    </row>
    <row r="273" spans="1:7" x14ac:dyDescent="0.25">
      <c r="B273" s="66"/>
      <c r="C273" s="30"/>
      <c r="D273" s="38"/>
    </row>
    <row r="274" spans="1:7" x14ac:dyDescent="0.3">
      <c r="B274" s="67" t="s">
        <v>7</v>
      </c>
      <c r="C274" s="51" t="s">
        <v>55</v>
      </c>
    </row>
    <row r="275" spans="1:7" x14ac:dyDescent="0.3">
      <c r="B275" s="67" t="s">
        <v>11</v>
      </c>
      <c r="C275" s="51">
        <v>70</v>
      </c>
    </row>
    <row r="276" spans="1:7" x14ac:dyDescent="0.3">
      <c r="B276" s="67" t="s">
        <v>13</v>
      </c>
      <c r="C276" s="42" t="s">
        <v>25</v>
      </c>
      <c r="D276" s="32"/>
    </row>
    <row r="277" spans="1:7" ht="24" thickBot="1" x14ac:dyDescent="0.3">
      <c r="B277" s="68"/>
      <c r="C277" s="33"/>
    </row>
    <row r="278" spans="1:7" ht="48" thickBot="1" x14ac:dyDescent="0.3">
      <c r="A278" s="82" t="s">
        <v>17</v>
      </c>
      <c r="B278" s="83"/>
      <c r="C278" s="18" t="s">
        <v>19</v>
      </c>
      <c r="D278" s="84" t="s">
        <v>21</v>
      </c>
      <c r="E278" s="85"/>
      <c r="F278" s="1" t="s">
        <v>20</v>
      </c>
    </row>
    <row r="279" spans="1:7" ht="24" thickBot="1" x14ac:dyDescent="0.3">
      <c r="A279" s="86" t="s">
        <v>27</v>
      </c>
      <c r="B279" s="87"/>
      <c r="C279" s="43">
        <v>85.76</v>
      </c>
      <c r="D279" s="52">
        <v>1.4</v>
      </c>
      <c r="E279" s="14" t="s">
        <v>23</v>
      </c>
      <c r="F279" s="21">
        <f t="shared" ref="F279:F286" si="7">C279*D279</f>
        <v>120.06399999999999</v>
      </c>
      <c r="G279" s="88"/>
    </row>
    <row r="280" spans="1:7" ht="47.25" customHeight="1" x14ac:dyDescent="0.25">
      <c r="A280" s="89" t="s">
        <v>28</v>
      </c>
      <c r="B280" s="90"/>
      <c r="C280" s="39">
        <v>210</v>
      </c>
      <c r="D280" s="53">
        <v>0.58499999999999996</v>
      </c>
      <c r="E280" s="15" t="s">
        <v>24</v>
      </c>
      <c r="F280" s="22">
        <f t="shared" si="7"/>
        <v>122.85</v>
      </c>
      <c r="G280" s="88"/>
    </row>
    <row r="281" spans="1:7" ht="47.25" customHeight="1" thickBot="1" x14ac:dyDescent="0.3">
      <c r="A281" s="80" t="s">
        <v>18</v>
      </c>
      <c r="B281" s="81"/>
      <c r="C281" s="40">
        <v>880</v>
      </c>
      <c r="D281" s="54">
        <v>0.58499999999999996</v>
      </c>
      <c r="E281" s="16" t="s">
        <v>24</v>
      </c>
      <c r="F281" s="23">
        <f t="shared" si="7"/>
        <v>514.79999999999995</v>
      </c>
      <c r="G281" s="88"/>
    </row>
    <row r="282" spans="1:7" ht="69" customHeight="1" thickBot="1" x14ac:dyDescent="0.3">
      <c r="A282" s="91" t="s">
        <v>29</v>
      </c>
      <c r="B282" s="92"/>
      <c r="C282" s="44">
        <v>1620</v>
      </c>
      <c r="D282" s="55"/>
      <c r="E282" s="19" t="s">
        <v>23</v>
      </c>
      <c r="F282" s="24">
        <f t="shared" si="7"/>
        <v>0</v>
      </c>
      <c r="G282" s="88"/>
    </row>
    <row r="283" spans="1:7" ht="46.5" customHeight="1" thickBot="1" x14ac:dyDescent="0.3">
      <c r="A283" s="89" t="s">
        <v>30</v>
      </c>
      <c r="B283" s="90"/>
      <c r="C283" s="60">
        <f>10500+12600</f>
        <v>23100</v>
      </c>
      <c r="D283" s="52">
        <v>1.4</v>
      </c>
      <c r="E283" s="15" t="s">
        <v>23</v>
      </c>
      <c r="F283" s="22">
        <f t="shared" si="7"/>
        <v>32339.999999999996</v>
      </c>
      <c r="G283" s="88"/>
    </row>
    <row r="284" spans="1:7" ht="104.25" customHeight="1" thickBot="1" x14ac:dyDescent="0.3">
      <c r="A284" s="78" t="s">
        <v>32</v>
      </c>
      <c r="B284" s="79"/>
      <c r="C284" s="45">
        <v>1000</v>
      </c>
      <c r="D284" s="52"/>
      <c r="E284" s="17" t="s">
        <v>23</v>
      </c>
      <c r="F284" s="25">
        <f t="shared" si="7"/>
        <v>0</v>
      </c>
      <c r="G284" s="88"/>
    </row>
    <row r="285" spans="1:7" ht="67.5" customHeight="1" thickBot="1" x14ac:dyDescent="0.3">
      <c r="A285" s="78" t="s">
        <v>31</v>
      </c>
      <c r="B285" s="79"/>
      <c r="C285" s="46">
        <v>18872</v>
      </c>
      <c r="D285" s="52">
        <v>1.4</v>
      </c>
      <c r="E285" s="17" t="s">
        <v>23</v>
      </c>
      <c r="F285" s="25">
        <f t="shared" si="7"/>
        <v>26420.799999999999</v>
      </c>
      <c r="G285" s="88"/>
    </row>
    <row r="286" spans="1:7" ht="108" customHeight="1" thickBot="1" x14ac:dyDescent="0.3">
      <c r="A286" s="78" t="s">
        <v>33</v>
      </c>
      <c r="B286" s="79"/>
      <c r="C286" s="46">
        <v>4600</v>
      </c>
      <c r="D286" s="52">
        <v>1.4</v>
      </c>
      <c r="E286" s="17" t="s">
        <v>23</v>
      </c>
      <c r="F286" s="25">
        <f t="shared" si="7"/>
        <v>6440</v>
      </c>
      <c r="G286" s="88"/>
    </row>
    <row r="287" spans="1:7" ht="87.75" customHeight="1" thickBot="1" x14ac:dyDescent="0.3">
      <c r="A287" s="78" t="s">
        <v>34</v>
      </c>
      <c r="B287" s="79"/>
      <c r="C287" s="46">
        <v>944</v>
      </c>
      <c r="D287" s="52">
        <v>1.4</v>
      </c>
      <c r="E287" s="17" t="s">
        <v>23</v>
      </c>
      <c r="F287" s="25">
        <f>C287*D287</f>
        <v>1321.6</v>
      </c>
      <c r="G287" s="88"/>
    </row>
    <row r="288" spans="1:7" ht="87.75" customHeight="1" thickBot="1" x14ac:dyDescent="0.3">
      <c r="A288" s="78" t="s">
        <v>35</v>
      </c>
      <c r="B288" s="79"/>
      <c r="C288" s="46">
        <v>4300</v>
      </c>
      <c r="D288" s="52">
        <v>1.4</v>
      </c>
      <c r="E288" s="17" t="s">
        <v>23</v>
      </c>
      <c r="F288" s="25">
        <f>C288*D288</f>
        <v>6020</v>
      </c>
      <c r="G288" s="88"/>
    </row>
    <row r="289" spans="1:7" ht="92.25" customHeight="1" thickBot="1" x14ac:dyDescent="0.3">
      <c r="A289" s="80" t="s">
        <v>36</v>
      </c>
      <c r="B289" s="81"/>
      <c r="C289" s="47">
        <v>3100</v>
      </c>
      <c r="D289" s="59">
        <v>8.4</v>
      </c>
      <c r="E289" s="16" t="s">
        <v>23</v>
      </c>
      <c r="F289" s="26">
        <f>C289*D289</f>
        <v>26040</v>
      </c>
      <c r="G289" s="88"/>
    </row>
    <row r="290" spans="1:7" x14ac:dyDescent="0.25">
      <c r="B290" s="2"/>
      <c r="C290" s="2"/>
      <c r="D290" s="3"/>
      <c r="E290" s="3"/>
      <c r="G290" s="34"/>
    </row>
    <row r="291" spans="1:7" ht="25.5" x14ac:dyDescent="0.25">
      <c r="B291" s="62" t="s">
        <v>14</v>
      </c>
      <c r="C291" s="5"/>
    </row>
    <row r="292" spans="1:7" ht="20.25" x14ac:dyDescent="0.25">
      <c r="B292" s="93" t="s">
        <v>6</v>
      </c>
      <c r="C292" s="7" t="s">
        <v>0</v>
      </c>
      <c r="D292" s="8">
        <f>IF(F279&gt;0, ROUND((F279+C272)/C272,2), 0)</f>
        <v>1</v>
      </c>
      <c r="E292" s="8"/>
      <c r="F292" s="9"/>
      <c r="G292" s="6"/>
    </row>
    <row r="293" spans="1:7" x14ac:dyDescent="0.25">
      <c r="B293" s="93"/>
      <c r="C293" s="7" t="s">
        <v>1</v>
      </c>
      <c r="D293" s="8">
        <f>IF(SUM(F280:F281)&gt;0,ROUND((F280+F281+C272)/C272,2),0)</f>
        <v>1.01</v>
      </c>
      <c r="E293" s="8"/>
      <c r="F293" s="10"/>
      <c r="G293" s="35"/>
    </row>
    <row r="294" spans="1:7" x14ac:dyDescent="0.25">
      <c r="B294" s="93"/>
      <c r="C294" s="7" t="s">
        <v>2</v>
      </c>
      <c r="D294" s="8">
        <f>IF(F282&gt;0,ROUND((F282+C272)/C272,2),0)</f>
        <v>0</v>
      </c>
      <c r="E294" s="11"/>
      <c r="F294" s="10"/>
    </row>
    <row r="295" spans="1:7" x14ac:dyDescent="0.25">
      <c r="B295" s="93"/>
      <c r="C295" s="12" t="s">
        <v>3</v>
      </c>
      <c r="D295" s="27">
        <f>IF(SUM(F283:F289)&gt;0,ROUND((SUM(F283:F289)+C272)/C272,2),0)</f>
        <v>2.04</v>
      </c>
      <c r="E295" s="9"/>
      <c r="F295" s="10"/>
    </row>
    <row r="296" spans="1:7" ht="25.5" x14ac:dyDescent="0.25">
      <c r="C296" s="28" t="s">
        <v>4</v>
      </c>
      <c r="D296" s="29">
        <f>SUM(D292:D295)-IF(VALUE(COUNTIF(D292:D295,"&gt;0"))=4,3,0)-IF(VALUE(COUNTIF(D292:D295,"&gt;0"))=3,2,0)-IF(VALUE(COUNTIF(D292:D295,"&gt;0"))=2,1,0)</f>
        <v>2.0499999999999998</v>
      </c>
      <c r="E296" s="20"/>
    </row>
    <row r="297" spans="1:7" x14ac:dyDescent="0.25">
      <c r="D297" s="13"/>
    </row>
    <row r="298" spans="1:7" ht="51" x14ac:dyDescent="0.35">
      <c r="A298" s="69"/>
      <c r="B298" s="70" t="s">
        <v>22</v>
      </c>
      <c r="C298" s="76">
        <f>D296*C272</f>
        <v>193403.21149999998</v>
      </c>
      <c r="D298" s="76"/>
    </row>
    <row r="299" spans="1:7" ht="20.25" x14ac:dyDescent="0.3">
      <c r="B299" s="71" t="s">
        <v>8</v>
      </c>
      <c r="C299" s="77">
        <f>C298/C271</f>
        <v>743.85850576923065</v>
      </c>
      <c r="D299" s="77"/>
      <c r="F299" s="6"/>
      <c r="G299" s="36"/>
    </row>
    <row r="300" spans="1:7" ht="60.75" x14ac:dyDescent="0.8">
      <c r="A300" s="94" t="s">
        <v>77</v>
      </c>
      <c r="B300" s="94"/>
      <c r="C300" s="94"/>
      <c r="D300" s="94"/>
      <c r="E300" s="94"/>
      <c r="F300" s="94"/>
      <c r="G300" s="94"/>
    </row>
    <row r="301" spans="1:7" x14ac:dyDescent="0.25">
      <c r="A301" s="95" t="s">
        <v>26</v>
      </c>
      <c r="B301" s="95"/>
      <c r="C301" s="95"/>
      <c r="D301" s="95"/>
      <c r="E301" s="95"/>
      <c r="F301" s="95"/>
    </row>
    <row r="302" spans="1:7" x14ac:dyDescent="0.25">
      <c r="F302" s="6"/>
    </row>
    <row r="303" spans="1:7" ht="25.5" x14ac:dyDescent="0.25">
      <c r="B303" s="62" t="s">
        <v>5</v>
      </c>
      <c r="C303" s="5"/>
    </row>
    <row r="304" spans="1:7" ht="20.25" customHeight="1" x14ac:dyDescent="0.25">
      <c r="A304" s="63"/>
      <c r="B304" s="96" t="s">
        <v>15</v>
      </c>
      <c r="C304" s="99" t="s">
        <v>37</v>
      </c>
      <c r="D304" s="100"/>
      <c r="E304" s="100"/>
      <c r="F304" s="101"/>
      <c r="G304" s="31"/>
    </row>
    <row r="305" spans="1:7" ht="20.25" customHeight="1" x14ac:dyDescent="0.25">
      <c r="A305" s="63"/>
      <c r="B305" s="97"/>
      <c r="C305" s="102" t="s">
        <v>39</v>
      </c>
      <c r="D305" s="102"/>
      <c r="E305" s="102"/>
      <c r="F305" s="102"/>
      <c r="G305" s="31"/>
    </row>
    <row r="306" spans="1:7" ht="20.25" x14ac:dyDescent="0.25">
      <c r="A306" s="63"/>
      <c r="B306" s="98"/>
      <c r="C306" s="102" t="s">
        <v>56</v>
      </c>
      <c r="D306" s="102"/>
      <c r="E306" s="102"/>
      <c r="F306" s="102"/>
      <c r="G306" s="31"/>
    </row>
    <row r="307" spans="1:7" x14ac:dyDescent="0.25">
      <c r="B307" s="64" t="s">
        <v>12</v>
      </c>
      <c r="C307" s="48">
        <v>2.6</v>
      </c>
      <c r="D307" s="37"/>
      <c r="E307" s="9"/>
    </row>
    <row r="308" spans="1:7" x14ac:dyDescent="0.25">
      <c r="B308" s="65" t="s">
        <v>9</v>
      </c>
      <c r="C308" s="49">
        <v>271</v>
      </c>
      <c r="D308" s="103" t="s">
        <v>16</v>
      </c>
      <c r="E308" s="104"/>
      <c r="F308" s="107">
        <f>C309/C308</f>
        <v>22.815129151291512</v>
      </c>
    </row>
    <row r="309" spans="1:7" x14ac:dyDescent="0.25">
      <c r="B309" s="65" t="s">
        <v>10</v>
      </c>
      <c r="C309" s="50">
        <v>6182.9</v>
      </c>
      <c r="D309" s="105"/>
      <c r="E309" s="106"/>
      <c r="F309" s="108"/>
    </row>
    <row r="310" spans="1:7" x14ac:dyDescent="0.25">
      <c r="B310" s="66"/>
      <c r="C310" s="30"/>
      <c r="D310" s="38"/>
    </row>
    <row r="311" spans="1:7" x14ac:dyDescent="0.3">
      <c r="B311" s="67" t="s">
        <v>7</v>
      </c>
      <c r="C311" s="51" t="s">
        <v>57</v>
      </c>
    </row>
    <row r="312" spans="1:7" x14ac:dyDescent="0.3">
      <c r="B312" s="67" t="s">
        <v>11</v>
      </c>
      <c r="C312" s="51">
        <v>45</v>
      </c>
    </row>
    <row r="313" spans="1:7" x14ac:dyDescent="0.3">
      <c r="B313" s="67" t="s">
        <v>13</v>
      </c>
      <c r="C313" s="42" t="s">
        <v>25</v>
      </c>
      <c r="D313" s="32"/>
    </row>
    <row r="314" spans="1:7" ht="24" thickBot="1" x14ac:dyDescent="0.3">
      <c r="B314" s="68"/>
      <c r="C314" s="33"/>
    </row>
    <row r="315" spans="1:7" ht="48" thickBot="1" x14ac:dyDescent="0.3">
      <c r="A315" s="82" t="s">
        <v>17</v>
      </c>
      <c r="B315" s="83"/>
      <c r="C315" s="18" t="s">
        <v>19</v>
      </c>
      <c r="D315" s="84" t="s">
        <v>21</v>
      </c>
      <c r="E315" s="85"/>
      <c r="F315" s="1" t="s">
        <v>20</v>
      </c>
    </row>
    <row r="316" spans="1:7" ht="24" thickBot="1" x14ac:dyDescent="0.3">
      <c r="A316" s="86" t="s">
        <v>27</v>
      </c>
      <c r="B316" s="87"/>
      <c r="C316" s="43">
        <v>85.76</v>
      </c>
      <c r="D316" s="52">
        <v>2.6</v>
      </c>
      <c r="E316" s="14" t="s">
        <v>23</v>
      </c>
      <c r="F316" s="21">
        <f t="shared" ref="F316:F324" si="8">C316*D316</f>
        <v>222.97600000000003</v>
      </c>
      <c r="G316" s="88"/>
    </row>
    <row r="317" spans="1:7" ht="45.75" customHeight="1" x14ac:dyDescent="0.25">
      <c r="A317" s="89" t="s">
        <v>28</v>
      </c>
      <c r="B317" s="90"/>
      <c r="C317" s="39">
        <v>210</v>
      </c>
      <c r="D317" s="53">
        <v>0.67</v>
      </c>
      <c r="E317" s="15" t="s">
        <v>24</v>
      </c>
      <c r="F317" s="22">
        <f t="shared" si="8"/>
        <v>140.70000000000002</v>
      </c>
      <c r="G317" s="88"/>
    </row>
    <row r="318" spans="1:7" ht="44.25" customHeight="1" thickBot="1" x14ac:dyDescent="0.3">
      <c r="A318" s="80" t="s">
        <v>18</v>
      </c>
      <c r="B318" s="81"/>
      <c r="C318" s="40">
        <v>880</v>
      </c>
      <c r="D318" s="54">
        <v>0.67</v>
      </c>
      <c r="E318" s="16" t="s">
        <v>24</v>
      </c>
      <c r="F318" s="23">
        <f t="shared" si="8"/>
        <v>589.6</v>
      </c>
      <c r="G318" s="88"/>
    </row>
    <row r="319" spans="1:7" ht="61.5" customHeight="1" thickBot="1" x14ac:dyDescent="0.3">
      <c r="A319" s="91" t="s">
        <v>29</v>
      </c>
      <c r="B319" s="92"/>
      <c r="C319" s="44">
        <v>1620</v>
      </c>
      <c r="D319" s="55"/>
      <c r="E319" s="19" t="s">
        <v>23</v>
      </c>
      <c r="F319" s="24">
        <f t="shared" si="8"/>
        <v>0</v>
      </c>
      <c r="G319" s="88"/>
    </row>
    <row r="320" spans="1:7" ht="45.75" customHeight="1" x14ac:dyDescent="0.25">
      <c r="A320" s="89" t="s">
        <v>68</v>
      </c>
      <c r="B320" s="90"/>
      <c r="C320" s="60">
        <v>12600</v>
      </c>
      <c r="D320" s="56">
        <v>2.6</v>
      </c>
      <c r="E320" s="15" t="s">
        <v>23</v>
      </c>
      <c r="F320" s="22">
        <f t="shared" si="8"/>
        <v>32760</v>
      </c>
      <c r="G320" s="88"/>
    </row>
    <row r="321" spans="1:7" ht="109.5" customHeight="1" thickBot="1" x14ac:dyDescent="0.3">
      <c r="A321" s="78" t="s">
        <v>32</v>
      </c>
      <c r="B321" s="79"/>
      <c r="C321" s="45">
        <v>1000</v>
      </c>
      <c r="D321" s="57">
        <v>2.6</v>
      </c>
      <c r="E321" s="17" t="s">
        <v>23</v>
      </c>
      <c r="F321" s="25">
        <f t="shared" si="8"/>
        <v>2600</v>
      </c>
      <c r="G321" s="88"/>
    </row>
    <row r="322" spans="1:7" ht="63.75" customHeight="1" thickBot="1" x14ac:dyDescent="0.3">
      <c r="A322" s="78" t="s">
        <v>31</v>
      </c>
      <c r="B322" s="79"/>
      <c r="C322" s="46">
        <v>18872</v>
      </c>
      <c r="D322" s="56"/>
      <c r="E322" s="17" t="s">
        <v>23</v>
      </c>
      <c r="F322" s="25">
        <f t="shared" si="8"/>
        <v>0</v>
      </c>
      <c r="G322" s="88"/>
    </row>
    <row r="323" spans="1:7" ht="102" customHeight="1" thickBot="1" x14ac:dyDescent="0.3">
      <c r="A323" s="78" t="s">
        <v>33</v>
      </c>
      <c r="B323" s="79"/>
      <c r="C323" s="46">
        <v>4600</v>
      </c>
      <c r="D323" s="56"/>
      <c r="E323" s="17" t="s">
        <v>23</v>
      </c>
      <c r="F323" s="25">
        <f t="shared" si="8"/>
        <v>0</v>
      </c>
      <c r="G323" s="88"/>
    </row>
    <row r="324" spans="1:7" ht="89.25" customHeight="1" thickBot="1" x14ac:dyDescent="0.3">
      <c r="A324" s="78" t="s">
        <v>34</v>
      </c>
      <c r="B324" s="79"/>
      <c r="C324" s="46">
        <v>944</v>
      </c>
      <c r="D324" s="56"/>
      <c r="E324" s="17"/>
      <c r="F324" s="25">
        <f t="shared" si="8"/>
        <v>0</v>
      </c>
      <c r="G324" s="88"/>
    </row>
    <row r="325" spans="1:7" ht="83.25" customHeight="1" x14ac:dyDescent="0.25">
      <c r="A325" s="78" t="s">
        <v>35</v>
      </c>
      <c r="B325" s="79"/>
      <c r="C325" s="46">
        <v>4300</v>
      </c>
      <c r="D325" s="56"/>
      <c r="E325" s="17" t="s">
        <v>23</v>
      </c>
      <c r="F325" s="25">
        <f>C325*D325</f>
        <v>0</v>
      </c>
      <c r="G325" s="88"/>
    </row>
    <row r="326" spans="1:7" ht="87" customHeight="1" thickBot="1" x14ac:dyDescent="0.3">
      <c r="A326" s="80" t="s">
        <v>36</v>
      </c>
      <c r="B326" s="81"/>
      <c r="C326" s="47">
        <v>3100</v>
      </c>
      <c r="D326" s="59"/>
      <c r="E326" s="16" t="s">
        <v>23</v>
      </c>
      <c r="F326" s="26">
        <f>C326*D326</f>
        <v>0</v>
      </c>
      <c r="G326" s="88"/>
    </row>
    <row r="327" spans="1:7" x14ac:dyDescent="0.25">
      <c r="B327" s="2"/>
      <c r="C327" s="2"/>
      <c r="D327" s="3"/>
      <c r="E327" s="3"/>
      <c r="G327" s="34"/>
    </row>
    <row r="328" spans="1:7" ht="25.5" x14ac:dyDescent="0.25">
      <c r="B328" s="62" t="s">
        <v>14</v>
      </c>
      <c r="C328" s="5"/>
    </row>
    <row r="329" spans="1:7" ht="20.25" x14ac:dyDescent="0.25">
      <c r="B329" s="93" t="s">
        <v>6</v>
      </c>
      <c r="C329" s="7" t="s">
        <v>0</v>
      </c>
      <c r="D329" s="8">
        <f>IF(F316&gt;0, ROUND((F316+C309)/C309,2), 0)</f>
        <v>1.04</v>
      </c>
      <c r="E329" s="8"/>
      <c r="F329" s="9"/>
      <c r="G329" s="6"/>
    </row>
    <row r="330" spans="1:7" x14ac:dyDescent="0.25">
      <c r="B330" s="93"/>
      <c r="C330" s="7" t="s">
        <v>1</v>
      </c>
      <c r="D330" s="8">
        <f>IF(SUM(F317:F318)&gt;0,ROUND((F317+F318+C309)/C309,2),0)</f>
        <v>1.1200000000000001</v>
      </c>
      <c r="E330" s="8"/>
      <c r="F330" s="10"/>
      <c r="G330" s="35"/>
    </row>
    <row r="331" spans="1:7" x14ac:dyDescent="0.25">
      <c r="B331" s="93"/>
      <c r="C331" s="7" t="s">
        <v>2</v>
      </c>
      <c r="D331" s="8">
        <f>IF(F319&gt;0,ROUND((F319+C309)/C309,2),0)</f>
        <v>0</v>
      </c>
      <c r="E331" s="11"/>
      <c r="F331" s="10"/>
    </row>
    <row r="332" spans="1:7" x14ac:dyDescent="0.25">
      <c r="B332" s="93"/>
      <c r="C332" s="12" t="s">
        <v>3</v>
      </c>
      <c r="D332" s="27">
        <f>IF(SUM(F320:F326)&gt;0,ROUND((SUM(F320:F326)+C309)/C309,2),0)</f>
        <v>6.72</v>
      </c>
      <c r="E332" s="9"/>
      <c r="F332" s="10"/>
    </row>
    <row r="333" spans="1:7" ht="25.5" x14ac:dyDescent="0.25">
      <c r="C333" s="28" t="s">
        <v>4</v>
      </c>
      <c r="D333" s="29">
        <f>SUM(D329:D332)-IF(VALUE(COUNTIF(D329:D332,"&gt;0"))=4,3,0)-IF(VALUE(COUNTIF(D329:D332,"&gt;0"))=3,2,0)-IF(VALUE(COUNTIF(D329:D332,"&gt;0"))=2,1,0)</f>
        <v>6.879999999999999</v>
      </c>
      <c r="E333" s="20"/>
    </row>
    <row r="334" spans="1:7" x14ac:dyDescent="0.25">
      <c r="D334" s="13"/>
    </row>
    <row r="335" spans="1:7" ht="51" x14ac:dyDescent="0.35">
      <c r="A335" s="69"/>
      <c r="B335" s="70" t="s">
        <v>22</v>
      </c>
      <c r="C335" s="76">
        <f>D333*C309</f>
        <v>42538.351999999992</v>
      </c>
      <c r="D335" s="76"/>
    </row>
    <row r="336" spans="1:7" ht="20.25" x14ac:dyDescent="0.3">
      <c r="B336" s="71" t="s">
        <v>8</v>
      </c>
      <c r="C336" s="77">
        <f>C335/C308</f>
        <v>156.96808856088558</v>
      </c>
      <c r="D336" s="77"/>
      <c r="F336" s="6"/>
      <c r="G336" s="36"/>
    </row>
    <row r="337" spans="1:7" ht="60.75" x14ac:dyDescent="0.8">
      <c r="A337" s="94" t="s">
        <v>78</v>
      </c>
      <c r="B337" s="94"/>
      <c r="C337" s="94"/>
      <c r="D337" s="94"/>
      <c r="E337" s="94"/>
      <c r="F337" s="94"/>
      <c r="G337" s="94"/>
    </row>
    <row r="338" spans="1:7" x14ac:dyDescent="0.25">
      <c r="A338" s="95" t="s">
        <v>26</v>
      </c>
      <c r="B338" s="95"/>
      <c r="C338" s="95"/>
      <c r="D338" s="95"/>
      <c r="E338" s="95"/>
      <c r="F338" s="95"/>
    </row>
    <row r="339" spans="1:7" x14ac:dyDescent="0.25">
      <c r="F339" s="6"/>
    </row>
    <row r="340" spans="1:7" ht="25.5" x14ac:dyDescent="0.25">
      <c r="B340" s="62" t="s">
        <v>5</v>
      </c>
      <c r="C340" s="5"/>
    </row>
    <row r="341" spans="1:7" ht="20.25" customHeight="1" x14ac:dyDescent="0.25">
      <c r="A341" s="63"/>
      <c r="B341" s="96" t="s">
        <v>15</v>
      </c>
      <c r="C341" s="99" t="s">
        <v>37</v>
      </c>
      <c r="D341" s="100"/>
      <c r="E341" s="100"/>
      <c r="F341" s="101"/>
      <c r="G341" s="31"/>
    </row>
    <row r="342" spans="1:7" ht="20.25" customHeight="1" x14ac:dyDescent="0.25">
      <c r="A342" s="63"/>
      <c r="B342" s="97"/>
      <c r="C342" s="102" t="s">
        <v>39</v>
      </c>
      <c r="D342" s="102"/>
      <c r="E342" s="102"/>
      <c r="F342" s="102"/>
      <c r="G342" s="31"/>
    </row>
    <row r="343" spans="1:7" ht="20.25" x14ac:dyDescent="0.25">
      <c r="A343" s="63"/>
      <c r="B343" s="98"/>
      <c r="C343" s="102" t="s">
        <v>58</v>
      </c>
      <c r="D343" s="102"/>
      <c r="E343" s="102"/>
      <c r="F343" s="102"/>
      <c r="G343" s="31"/>
    </row>
    <row r="344" spans="1:7" x14ac:dyDescent="0.25">
      <c r="B344" s="64" t="s">
        <v>12</v>
      </c>
      <c r="C344" s="48">
        <v>2.9</v>
      </c>
      <c r="D344" s="37"/>
      <c r="E344" s="9"/>
    </row>
    <row r="345" spans="1:7" x14ac:dyDescent="0.25">
      <c r="B345" s="65" t="s">
        <v>9</v>
      </c>
      <c r="C345" s="49">
        <v>214</v>
      </c>
      <c r="D345" s="103" t="s">
        <v>16</v>
      </c>
      <c r="E345" s="104"/>
      <c r="F345" s="107">
        <f>C346/C345</f>
        <v>40.606542056074765</v>
      </c>
    </row>
    <row r="346" spans="1:7" x14ac:dyDescent="0.25">
      <c r="B346" s="65" t="s">
        <v>10</v>
      </c>
      <c r="C346" s="50">
        <v>8689.7999999999993</v>
      </c>
      <c r="D346" s="105"/>
      <c r="E346" s="106"/>
      <c r="F346" s="108"/>
    </row>
    <row r="347" spans="1:7" x14ac:dyDescent="0.25">
      <c r="B347" s="66"/>
      <c r="C347" s="30"/>
      <c r="D347" s="38"/>
    </row>
    <row r="348" spans="1:7" x14ac:dyDescent="0.3">
      <c r="B348" s="67" t="s">
        <v>7</v>
      </c>
      <c r="C348" s="51" t="s">
        <v>61</v>
      </c>
    </row>
    <row r="349" spans="1:7" x14ac:dyDescent="0.3">
      <c r="B349" s="67" t="s">
        <v>11</v>
      </c>
      <c r="C349" s="51">
        <v>50</v>
      </c>
    </row>
    <row r="350" spans="1:7" x14ac:dyDescent="0.3">
      <c r="B350" s="67" t="s">
        <v>13</v>
      </c>
      <c r="C350" s="42" t="s">
        <v>25</v>
      </c>
      <c r="D350" s="32"/>
    </row>
    <row r="351" spans="1:7" ht="24" thickBot="1" x14ac:dyDescent="0.3">
      <c r="B351" s="68"/>
      <c r="C351" s="33"/>
    </row>
    <row r="352" spans="1:7" ht="48" thickBot="1" x14ac:dyDescent="0.3">
      <c r="A352" s="82" t="s">
        <v>17</v>
      </c>
      <c r="B352" s="83"/>
      <c r="C352" s="18" t="s">
        <v>19</v>
      </c>
      <c r="D352" s="84" t="s">
        <v>21</v>
      </c>
      <c r="E352" s="85"/>
      <c r="F352" s="1" t="s">
        <v>20</v>
      </c>
    </row>
    <row r="353" spans="1:7" ht="24" thickBot="1" x14ac:dyDescent="0.3">
      <c r="A353" s="86" t="s">
        <v>27</v>
      </c>
      <c r="B353" s="87"/>
      <c r="C353" s="43">
        <v>85.76</v>
      </c>
      <c r="D353" s="52">
        <v>2.9</v>
      </c>
      <c r="E353" s="14" t="s">
        <v>23</v>
      </c>
      <c r="F353" s="21">
        <f t="shared" ref="F353:F360" si="9">C353*D353</f>
        <v>248.70400000000001</v>
      </c>
      <c r="G353" s="88"/>
    </row>
    <row r="354" spans="1:7" ht="45.75" customHeight="1" x14ac:dyDescent="0.25">
      <c r="A354" s="89" t="s">
        <v>28</v>
      </c>
      <c r="B354" s="90"/>
      <c r="C354" s="39">
        <v>210</v>
      </c>
      <c r="D354" s="53">
        <v>0.72</v>
      </c>
      <c r="E354" s="15" t="s">
        <v>24</v>
      </c>
      <c r="F354" s="22">
        <f t="shared" si="9"/>
        <v>151.19999999999999</v>
      </c>
      <c r="G354" s="88"/>
    </row>
    <row r="355" spans="1:7" ht="45" customHeight="1" thickBot="1" x14ac:dyDescent="0.3">
      <c r="A355" s="80" t="s">
        <v>18</v>
      </c>
      <c r="B355" s="81"/>
      <c r="C355" s="40">
        <v>880</v>
      </c>
      <c r="D355" s="54">
        <v>0.72</v>
      </c>
      <c r="E355" s="16" t="s">
        <v>24</v>
      </c>
      <c r="F355" s="23">
        <f t="shared" si="9"/>
        <v>633.6</v>
      </c>
      <c r="G355" s="88"/>
    </row>
    <row r="356" spans="1:7" ht="68.25" customHeight="1" thickBot="1" x14ac:dyDescent="0.3">
      <c r="A356" s="91" t="s">
        <v>29</v>
      </c>
      <c r="B356" s="92"/>
      <c r="C356" s="44">
        <v>1620</v>
      </c>
      <c r="D356" s="55"/>
      <c r="E356" s="19" t="s">
        <v>23</v>
      </c>
      <c r="F356" s="24">
        <f t="shared" si="9"/>
        <v>0</v>
      </c>
      <c r="G356" s="88"/>
    </row>
    <row r="357" spans="1:7" ht="51" customHeight="1" x14ac:dyDescent="0.25">
      <c r="A357" s="89" t="s">
        <v>68</v>
      </c>
      <c r="B357" s="90"/>
      <c r="C357" s="60">
        <v>12600</v>
      </c>
      <c r="D357" s="56">
        <v>2.9</v>
      </c>
      <c r="E357" s="15" t="s">
        <v>23</v>
      </c>
      <c r="F357" s="22">
        <f t="shared" si="9"/>
        <v>36540</v>
      </c>
      <c r="G357" s="88"/>
    </row>
    <row r="358" spans="1:7" ht="105" customHeight="1" thickBot="1" x14ac:dyDescent="0.3">
      <c r="A358" s="78" t="s">
        <v>32</v>
      </c>
      <c r="B358" s="79"/>
      <c r="C358" s="45">
        <v>1000</v>
      </c>
      <c r="D358" s="57">
        <v>2.9</v>
      </c>
      <c r="E358" s="17" t="s">
        <v>23</v>
      </c>
      <c r="F358" s="25">
        <f t="shared" si="9"/>
        <v>2900</v>
      </c>
      <c r="G358" s="88"/>
    </row>
    <row r="359" spans="1:7" ht="66" customHeight="1" thickBot="1" x14ac:dyDescent="0.3">
      <c r="A359" s="78" t="s">
        <v>31</v>
      </c>
      <c r="B359" s="79"/>
      <c r="C359" s="46">
        <v>18872</v>
      </c>
      <c r="D359" s="52"/>
      <c r="E359" s="17" t="s">
        <v>23</v>
      </c>
      <c r="F359" s="25">
        <f t="shared" si="9"/>
        <v>0</v>
      </c>
      <c r="G359" s="88"/>
    </row>
    <row r="360" spans="1:7" ht="108" customHeight="1" thickBot="1" x14ac:dyDescent="0.3">
      <c r="A360" s="78" t="s">
        <v>33</v>
      </c>
      <c r="B360" s="79"/>
      <c r="C360" s="46">
        <v>4600</v>
      </c>
      <c r="D360" s="52"/>
      <c r="E360" s="17" t="s">
        <v>23</v>
      </c>
      <c r="F360" s="25">
        <f t="shared" si="9"/>
        <v>0</v>
      </c>
      <c r="G360" s="88"/>
    </row>
    <row r="361" spans="1:7" ht="84" customHeight="1" thickBot="1" x14ac:dyDescent="0.3">
      <c r="A361" s="78" t="s">
        <v>34</v>
      </c>
      <c r="B361" s="79"/>
      <c r="C361" s="46">
        <v>944</v>
      </c>
      <c r="D361" s="52"/>
      <c r="E361" s="17" t="s">
        <v>23</v>
      </c>
      <c r="F361" s="25">
        <f>C361*D361</f>
        <v>0</v>
      </c>
      <c r="G361" s="88"/>
    </row>
    <row r="362" spans="1:7" ht="88.5" customHeight="1" thickBot="1" x14ac:dyDescent="0.3">
      <c r="A362" s="78" t="s">
        <v>35</v>
      </c>
      <c r="B362" s="79"/>
      <c r="C362" s="46">
        <v>4300</v>
      </c>
      <c r="D362" s="52"/>
      <c r="E362" s="17" t="s">
        <v>23</v>
      </c>
      <c r="F362" s="25">
        <f>C362*D362</f>
        <v>0</v>
      </c>
      <c r="G362" s="88"/>
    </row>
    <row r="363" spans="1:7" ht="93.75" customHeight="1" thickBot="1" x14ac:dyDescent="0.3">
      <c r="A363" s="80" t="s">
        <v>36</v>
      </c>
      <c r="B363" s="81"/>
      <c r="C363" s="47">
        <v>3100</v>
      </c>
      <c r="D363" s="59"/>
      <c r="E363" s="16" t="s">
        <v>23</v>
      </c>
      <c r="F363" s="26">
        <f>C363*D363</f>
        <v>0</v>
      </c>
      <c r="G363" s="88"/>
    </row>
    <row r="364" spans="1:7" x14ac:dyDescent="0.25">
      <c r="B364" s="2"/>
      <c r="C364" s="2"/>
      <c r="D364" s="3"/>
      <c r="E364" s="3"/>
      <c r="G364" s="34"/>
    </row>
    <row r="365" spans="1:7" ht="25.5" x14ac:dyDescent="0.25">
      <c r="B365" s="62" t="s">
        <v>14</v>
      </c>
      <c r="C365" s="5"/>
    </row>
    <row r="366" spans="1:7" ht="20.25" x14ac:dyDescent="0.25">
      <c r="B366" s="93" t="s">
        <v>6</v>
      </c>
      <c r="C366" s="7" t="s">
        <v>0</v>
      </c>
      <c r="D366" s="8">
        <f>IF(F353&gt;0, ROUND((F353+C346)/C346,2), 0)</f>
        <v>1.03</v>
      </c>
      <c r="E366" s="8"/>
      <c r="F366" s="9"/>
      <c r="G366" s="6"/>
    </row>
    <row r="367" spans="1:7" x14ac:dyDescent="0.25">
      <c r="B367" s="93"/>
      <c r="C367" s="7" t="s">
        <v>1</v>
      </c>
      <c r="D367" s="8">
        <f>IF(SUM(F354:F355)&gt;0,ROUND((F354+F355+C346)/C346,2),0)</f>
        <v>1.0900000000000001</v>
      </c>
      <c r="E367" s="8"/>
      <c r="F367" s="10"/>
      <c r="G367" s="35"/>
    </row>
    <row r="368" spans="1:7" x14ac:dyDescent="0.25">
      <c r="B368" s="93"/>
      <c r="C368" s="7" t="s">
        <v>2</v>
      </c>
      <c r="D368" s="8">
        <f>IF(F356&gt;0,ROUND((F356+C346)/C346,2),0)</f>
        <v>0</v>
      </c>
      <c r="E368" s="11"/>
      <c r="F368" s="10"/>
    </row>
    <row r="369" spans="1:7" x14ac:dyDescent="0.25">
      <c r="B369" s="93"/>
      <c r="C369" s="12" t="s">
        <v>3</v>
      </c>
      <c r="D369" s="27">
        <f>IF(SUM(F357:F363)&gt;0,ROUND((SUM(F357:F363)+C346)/C346,2),0)</f>
        <v>5.54</v>
      </c>
      <c r="E369" s="9"/>
      <c r="F369" s="10"/>
    </row>
    <row r="370" spans="1:7" ht="25.5" x14ac:dyDescent="0.25">
      <c r="C370" s="28" t="s">
        <v>4</v>
      </c>
      <c r="D370" s="29">
        <f>SUM(D366:D369)-IF(VALUE(COUNTIF(D366:D369,"&gt;0"))=4,3,0)-IF(VALUE(COUNTIF(D366:D369,"&gt;0"))=3,2,0)-IF(VALUE(COUNTIF(D366:D369,"&gt;0"))=2,1,0)</f>
        <v>5.66</v>
      </c>
      <c r="E370" s="20"/>
    </row>
    <row r="371" spans="1:7" x14ac:dyDescent="0.25">
      <c r="D371" s="13"/>
    </row>
    <row r="372" spans="1:7" ht="51" x14ac:dyDescent="0.35">
      <c r="A372" s="69"/>
      <c r="B372" s="70" t="s">
        <v>22</v>
      </c>
      <c r="C372" s="76">
        <f>D370*C346</f>
        <v>49184.267999999996</v>
      </c>
      <c r="D372" s="76"/>
    </row>
    <row r="373" spans="1:7" ht="20.25" x14ac:dyDescent="0.3">
      <c r="B373" s="71" t="s">
        <v>8</v>
      </c>
      <c r="C373" s="77">
        <f>C372/C345</f>
        <v>229.83302803738317</v>
      </c>
      <c r="D373" s="77"/>
      <c r="F373" s="6"/>
      <c r="G373" s="36"/>
    </row>
    <row r="374" spans="1:7" ht="60.75" x14ac:dyDescent="0.8">
      <c r="A374" s="94" t="s">
        <v>79</v>
      </c>
      <c r="B374" s="94"/>
      <c r="C374" s="94"/>
      <c r="D374" s="94"/>
      <c r="E374" s="94"/>
      <c r="F374" s="94"/>
      <c r="G374" s="94"/>
    </row>
    <row r="375" spans="1:7" x14ac:dyDescent="0.25">
      <c r="A375" s="95" t="s">
        <v>26</v>
      </c>
      <c r="B375" s="95"/>
      <c r="C375" s="95"/>
      <c r="D375" s="95"/>
      <c r="E375" s="95"/>
      <c r="F375" s="95"/>
    </row>
    <row r="376" spans="1:7" x14ac:dyDescent="0.25">
      <c r="F376" s="6"/>
    </row>
    <row r="377" spans="1:7" ht="25.5" x14ac:dyDescent="0.25">
      <c r="B377" s="62" t="s">
        <v>5</v>
      </c>
      <c r="C377" s="5"/>
    </row>
    <row r="378" spans="1:7" ht="20.25" customHeight="1" x14ac:dyDescent="0.25">
      <c r="A378" s="63"/>
      <c r="B378" s="96" t="s">
        <v>15</v>
      </c>
      <c r="C378" s="99" t="s">
        <v>37</v>
      </c>
      <c r="D378" s="100"/>
      <c r="E378" s="100"/>
      <c r="F378" s="101"/>
      <c r="G378" s="31"/>
    </row>
    <row r="379" spans="1:7" ht="20.25" customHeight="1" x14ac:dyDescent="0.25">
      <c r="A379" s="63"/>
      <c r="B379" s="97"/>
      <c r="C379" s="102" t="s">
        <v>39</v>
      </c>
      <c r="D379" s="102"/>
      <c r="E379" s="102"/>
      <c r="F379" s="102"/>
      <c r="G379" s="31"/>
    </row>
    <row r="380" spans="1:7" ht="20.25" customHeight="1" x14ac:dyDescent="0.25">
      <c r="A380" s="63"/>
      <c r="B380" s="98"/>
      <c r="C380" s="102" t="s">
        <v>59</v>
      </c>
      <c r="D380" s="102"/>
      <c r="E380" s="102"/>
      <c r="F380" s="102"/>
      <c r="G380" s="31"/>
    </row>
    <row r="381" spans="1:7" x14ac:dyDescent="0.25">
      <c r="B381" s="64" t="s">
        <v>12</v>
      </c>
      <c r="C381" s="48">
        <v>2.1</v>
      </c>
      <c r="D381" s="37"/>
      <c r="E381" s="9"/>
    </row>
    <row r="382" spans="1:7" x14ac:dyDescent="0.25">
      <c r="B382" s="65" t="s">
        <v>9</v>
      </c>
      <c r="C382" s="49">
        <v>442</v>
      </c>
      <c r="D382" s="103" t="s">
        <v>16</v>
      </c>
      <c r="E382" s="104"/>
      <c r="F382" s="107">
        <f>C383/C382</f>
        <v>62.982669683257917</v>
      </c>
    </row>
    <row r="383" spans="1:7" x14ac:dyDescent="0.25">
      <c r="B383" s="65" t="s">
        <v>10</v>
      </c>
      <c r="C383" s="50">
        <v>27838.34</v>
      </c>
      <c r="D383" s="105"/>
      <c r="E383" s="106"/>
      <c r="F383" s="108"/>
    </row>
    <row r="384" spans="1:7" x14ac:dyDescent="0.25">
      <c r="B384" s="66"/>
      <c r="C384" s="30"/>
      <c r="D384" s="38"/>
    </row>
    <row r="385" spans="1:7" x14ac:dyDescent="0.3">
      <c r="B385" s="67" t="s">
        <v>7</v>
      </c>
      <c r="C385" s="51" t="s">
        <v>61</v>
      </c>
    </row>
    <row r="386" spans="1:7" x14ac:dyDescent="0.3">
      <c r="B386" s="67" t="s">
        <v>11</v>
      </c>
      <c r="C386" s="51">
        <v>50</v>
      </c>
    </row>
    <row r="387" spans="1:7" x14ac:dyDescent="0.3">
      <c r="B387" s="67" t="s">
        <v>13</v>
      </c>
      <c r="C387" s="42" t="s">
        <v>25</v>
      </c>
      <c r="D387" s="32"/>
    </row>
    <row r="388" spans="1:7" ht="24" thickBot="1" x14ac:dyDescent="0.3">
      <c r="B388" s="68"/>
      <c r="C388" s="33"/>
    </row>
    <row r="389" spans="1:7" ht="48" thickBot="1" x14ac:dyDescent="0.3">
      <c r="A389" s="82" t="s">
        <v>17</v>
      </c>
      <c r="B389" s="83"/>
      <c r="C389" s="18" t="s">
        <v>19</v>
      </c>
      <c r="D389" s="84" t="s">
        <v>21</v>
      </c>
      <c r="E389" s="85"/>
      <c r="F389" s="1" t="s">
        <v>20</v>
      </c>
    </row>
    <row r="390" spans="1:7" ht="24" thickBot="1" x14ac:dyDescent="0.3">
      <c r="A390" s="86" t="s">
        <v>27</v>
      </c>
      <c r="B390" s="87"/>
      <c r="C390" s="43">
        <v>85.76</v>
      </c>
      <c r="D390" s="52">
        <v>2.1</v>
      </c>
      <c r="E390" s="14" t="s">
        <v>23</v>
      </c>
      <c r="F390" s="21">
        <f t="shared" ref="F390:F398" si="10">C390*D390</f>
        <v>180.09600000000003</v>
      </c>
      <c r="G390" s="88"/>
    </row>
    <row r="391" spans="1:7" ht="48" customHeight="1" x14ac:dyDescent="0.25">
      <c r="A391" s="89" t="s">
        <v>28</v>
      </c>
      <c r="B391" s="90"/>
      <c r="C391" s="39">
        <v>210</v>
      </c>
      <c r="D391" s="53">
        <v>0.6</v>
      </c>
      <c r="E391" s="15" t="s">
        <v>24</v>
      </c>
      <c r="F391" s="22">
        <f t="shared" si="10"/>
        <v>126</v>
      </c>
      <c r="G391" s="88"/>
    </row>
    <row r="392" spans="1:7" ht="51.75" customHeight="1" thickBot="1" x14ac:dyDescent="0.3">
      <c r="A392" s="80" t="s">
        <v>18</v>
      </c>
      <c r="B392" s="81"/>
      <c r="C392" s="40">
        <v>880</v>
      </c>
      <c r="D392" s="54">
        <v>0.6</v>
      </c>
      <c r="E392" s="16" t="s">
        <v>24</v>
      </c>
      <c r="F392" s="23">
        <f t="shared" si="10"/>
        <v>528</v>
      </c>
      <c r="G392" s="88"/>
    </row>
    <row r="393" spans="1:7" ht="62.25" customHeight="1" thickBot="1" x14ac:dyDescent="0.3">
      <c r="A393" s="91" t="s">
        <v>29</v>
      </c>
      <c r="B393" s="92"/>
      <c r="C393" s="44">
        <v>1620</v>
      </c>
      <c r="D393" s="55"/>
      <c r="E393" s="19" t="s">
        <v>23</v>
      </c>
      <c r="F393" s="24">
        <f t="shared" si="10"/>
        <v>0</v>
      </c>
      <c r="G393" s="88"/>
    </row>
    <row r="394" spans="1:7" ht="47.25" customHeight="1" x14ac:dyDescent="0.25">
      <c r="A394" s="89" t="s">
        <v>68</v>
      </c>
      <c r="B394" s="90"/>
      <c r="C394" s="60">
        <v>12600</v>
      </c>
      <c r="D394" s="56">
        <v>2.1</v>
      </c>
      <c r="E394" s="15" t="s">
        <v>23</v>
      </c>
      <c r="F394" s="22">
        <f t="shared" si="10"/>
        <v>26460</v>
      </c>
      <c r="G394" s="88"/>
    </row>
    <row r="395" spans="1:7" ht="81.75" customHeight="1" thickBot="1" x14ac:dyDescent="0.3">
      <c r="A395" s="78" t="s">
        <v>32</v>
      </c>
      <c r="B395" s="79"/>
      <c r="C395" s="45">
        <v>1000</v>
      </c>
      <c r="D395" s="57">
        <v>2.1</v>
      </c>
      <c r="E395" s="17" t="s">
        <v>23</v>
      </c>
      <c r="F395" s="25">
        <f t="shared" si="10"/>
        <v>2100</v>
      </c>
      <c r="G395" s="88"/>
    </row>
    <row r="396" spans="1:7" ht="66.75" customHeight="1" thickBot="1" x14ac:dyDescent="0.3">
      <c r="A396" s="78" t="s">
        <v>31</v>
      </c>
      <c r="B396" s="79"/>
      <c r="C396" s="46">
        <v>18872</v>
      </c>
      <c r="D396" s="56"/>
      <c r="E396" s="17" t="s">
        <v>23</v>
      </c>
      <c r="F396" s="25">
        <f t="shared" si="10"/>
        <v>0</v>
      </c>
      <c r="G396" s="88"/>
    </row>
    <row r="397" spans="1:7" ht="105" customHeight="1" thickBot="1" x14ac:dyDescent="0.3">
      <c r="A397" s="78" t="s">
        <v>33</v>
      </c>
      <c r="B397" s="79"/>
      <c r="C397" s="46">
        <v>4600</v>
      </c>
      <c r="D397" s="56"/>
      <c r="E397" s="17" t="s">
        <v>23</v>
      </c>
      <c r="F397" s="25">
        <f t="shared" si="10"/>
        <v>0</v>
      </c>
      <c r="G397" s="88"/>
    </row>
    <row r="398" spans="1:7" ht="89.25" customHeight="1" thickBot="1" x14ac:dyDescent="0.3">
      <c r="A398" s="78" t="s">
        <v>34</v>
      </c>
      <c r="B398" s="79"/>
      <c r="C398" s="46">
        <v>944</v>
      </c>
      <c r="D398" s="56"/>
      <c r="E398" s="17"/>
      <c r="F398" s="25">
        <f t="shared" si="10"/>
        <v>0</v>
      </c>
      <c r="G398" s="88"/>
    </row>
    <row r="399" spans="1:7" ht="88.5" customHeight="1" x14ac:dyDescent="0.25">
      <c r="A399" s="78" t="s">
        <v>35</v>
      </c>
      <c r="B399" s="79"/>
      <c r="C399" s="46">
        <v>4300</v>
      </c>
      <c r="D399" s="56"/>
      <c r="E399" s="17" t="s">
        <v>23</v>
      </c>
      <c r="F399" s="25">
        <f>C399*D399</f>
        <v>0</v>
      </c>
      <c r="G399" s="88"/>
    </row>
    <row r="400" spans="1:7" ht="89.25" customHeight="1" thickBot="1" x14ac:dyDescent="0.3">
      <c r="A400" s="80" t="s">
        <v>36</v>
      </c>
      <c r="B400" s="81"/>
      <c r="C400" s="47">
        <v>3100</v>
      </c>
      <c r="D400" s="59"/>
      <c r="E400" s="16" t="s">
        <v>23</v>
      </c>
      <c r="F400" s="26">
        <f>C400*D400</f>
        <v>0</v>
      </c>
      <c r="G400" s="88"/>
    </row>
    <row r="401" spans="1:7" x14ac:dyDescent="0.25">
      <c r="B401" s="2"/>
      <c r="C401" s="2"/>
      <c r="D401" s="3"/>
      <c r="E401" s="3"/>
      <c r="G401" s="34"/>
    </row>
    <row r="402" spans="1:7" ht="25.5" x14ac:dyDescent="0.25">
      <c r="B402" s="62" t="s">
        <v>14</v>
      </c>
      <c r="C402" s="5"/>
    </row>
    <row r="403" spans="1:7" ht="20.25" x14ac:dyDescent="0.25">
      <c r="B403" s="93" t="s">
        <v>6</v>
      </c>
      <c r="C403" s="7" t="s">
        <v>0</v>
      </c>
      <c r="D403" s="8">
        <f>IF(F390&gt;0, ROUND((F390+C383)/C383,2), 0)</f>
        <v>1.01</v>
      </c>
      <c r="E403" s="8"/>
      <c r="F403" s="9"/>
      <c r="G403" s="6"/>
    </row>
    <row r="404" spans="1:7" x14ac:dyDescent="0.25">
      <c r="B404" s="93"/>
      <c r="C404" s="7" t="s">
        <v>1</v>
      </c>
      <c r="D404" s="8">
        <f>IF(SUM(F391:F392)&gt;0,ROUND((F391+F392+C383)/C383,2),0)</f>
        <v>1.02</v>
      </c>
      <c r="E404" s="8"/>
      <c r="F404" s="10"/>
      <c r="G404" s="35"/>
    </row>
    <row r="405" spans="1:7" x14ac:dyDescent="0.25">
      <c r="B405" s="93"/>
      <c r="C405" s="7" t="s">
        <v>2</v>
      </c>
      <c r="D405" s="8">
        <f>IF(F393&gt;0,ROUND((F393+C383)/C383,2),0)</f>
        <v>0</v>
      </c>
      <c r="E405" s="11"/>
      <c r="F405" s="10"/>
    </row>
    <row r="406" spans="1:7" x14ac:dyDescent="0.25">
      <c r="B406" s="93"/>
      <c r="C406" s="12" t="s">
        <v>3</v>
      </c>
      <c r="D406" s="27">
        <f>IF(SUM(F394:F400)&gt;0,ROUND((SUM(F394:F400)+C383)/C383,2),0)</f>
        <v>2.0299999999999998</v>
      </c>
      <c r="E406" s="9"/>
      <c r="F406" s="10"/>
    </row>
    <row r="407" spans="1:7" ht="25.5" x14ac:dyDescent="0.25">
      <c r="C407" s="28" t="s">
        <v>4</v>
      </c>
      <c r="D407" s="29">
        <f>SUM(D403:D406)-IF(VALUE(COUNTIF(D403:D406,"&gt;0"))=4,3,0)-IF(VALUE(COUNTIF(D403:D406,"&gt;0"))=3,2,0)-IF(VALUE(COUNTIF(D403:D406,"&gt;0"))=2,1,0)</f>
        <v>2.0600000000000005</v>
      </c>
      <c r="E407" s="20"/>
    </row>
    <row r="408" spans="1:7" x14ac:dyDescent="0.25">
      <c r="D408" s="13"/>
    </row>
    <row r="409" spans="1:7" ht="51" x14ac:dyDescent="0.35">
      <c r="A409" s="69"/>
      <c r="B409" s="70" t="s">
        <v>22</v>
      </c>
      <c r="C409" s="76">
        <f>D407*C383</f>
        <v>57346.980400000015</v>
      </c>
      <c r="D409" s="76"/>
    </row>
    <row r="410" spans="1:7" ht="20.25" x14ac:dyDescent="0.3">
      <c r="B410" s="71" t="s">
        <v>8</v>
      </c>
      <c r="C410" s="77">
        <f>C409/C382</f>
        <v>129.74429954751133</v>
      </c>
      <c r="D410" s="77"/>
      <c r="F410" s="6"/>
      <c r="G410" s="36"/>
    </row>
    <row r="411" spans="1:7" ht="60.75" x14ac:dyDescent="0.8">
      <c r="A411" s="94" t="s">
        <v>80</v>
      </c>
      <c r="B411" s="94"/>
      <c r="C411" s="94"/>
      <c r="D411" s="94"/>
      <c r="E411" s="94"/>
      <c r="F411" s="94"/>
      <c r="G411" s="94"/>
    </row>
    <row r="412" spans="1:7" x14ac:dyDescent="0.25">
      <c r="A412" s="95" t="s">
        <v>26</v>
      </c>
      <c r="B412" s="95"/>
      <c r="C412" s="95"/>
      <c r="D412" s="95"/>
      <c r="E412" s="95"/>
      <c r="F412" s="95"/>
    </row>
    <row r="413" spans="1:7" x14ac:dyDescent="0.25">
      <c r="F413" s="6"/>
    </row>
    <row r="414" spans="1:7" ht="25.5" x14ac:dyDescent="0.25">
      <c r="B414" s="62" t="s">
        <v>5</v>
      </c>
      <c r="C414" s="5"/>
    </row>
    <row r="415" spans="1:7" ht="20.25" customHeight="1" x14ac:dyDescent="0.25">
      <c r="A415" s="63"/>
      <c r="B415" s="96" t="s">
        <v>15</v>
      </c>
      <c r="C415" s="99" t="s">
        <v>37</v>
      </c>
      <c r="D415" s="100"/>
      <c r="E415" s="100"/>
      <c r="F415" s="101"/>
      <c r="G415" s="31"/>
    </row>
    <row r="416" spans="1:7" ht="20.25" customHeight="1" x14ac:dyDescent="0.25">
      <c r="A416" s="63"/>
      <c r="B416" s="97"/>
      <c r="C416" s="102" t="s">
        <v>39</v>
      </c>
      <c r="D416" s="102"/>
      <c r="E416" s="102"/>
      <c r="F416" s="102"/>
      <c r="G416" s="31"/>
    </row>
    <row r="417" spans="1:7" ht="20.25" customHeight="1" x14ac:dyDescent="0.25">
      <c r="A417" s="63"/>
      <c r="B417" s="98"/>
      <c r="C417" s="102" t="s">
        <v>60</v>
      </c>
      <c r="D417" s="102"/>
      <c r="E417" s="102"/>
      <c r="F417" s="102"/>
      <c r="G417" s="31"/>
    </row>
    <row r="418" spans="1:7" x14ac:dyDescent="0.25">
      <c r="B418" s="64" t="s">
        <v>12</v>
      </c>
      <c r="C418" s="48">
        <v>3.1</v>
      </c>
      <c r="D418" s="37"/>
      <c r="E418" s="9"/>
    </row>
    <row r="419" spans="1:7" x14ac:dyDescent="0.25">
      <c r="B419" s="65" t="s">
        <v>9</v>
      </c>
      <c r="C419" s="49">
        <v>546</v>
      </c>
      <c r="D419" s="103" t="s">
        <v>16</v>
      </c>
      <c r="E419" s="104"/>
      <c r="F419" s="107">
        <f>C420/C419</f>
        <v>78.969816849816837</v>
      </c>
    </row>
    <row r="420" spans="1:7" x14ac:dyDescent="0.25">
      <c r="B420" s="65" t="s">
        <v>10</v>
      </c>
      <c r="C420" s="50">
        <v>43117.52</v>
      </c>
      <c r="D420" s="105"/>
      <c r="E420" s="106"/>
      <c r="F420" s="108"/>
    </row>
    <row r="421" spans="1:7" x14ac:dyDescent="0.25">
      <c r="B421" s="66"/>
      <c r="C421" s="30"/>
      <c r="D421" s="38"/>
    </row>
    <row r="422" spans="1:7" x14ac:dyDescent="0.3">
      <c r="B422" s="67" t="s">
        <v>7</v>
      </c>
      <c r="C422" s="51" t="s">
        <v>61</v>
      </c>
    </row>
    <row r="423" spans="1:7" x14ac:dyDescent="0.3">
      <c r="B423" s="67" t="s">
        <v>11</v>
      </c>
      <c r="C423" s="51">
        <v>50</v>
      </c>
    </row>
    <row r="424" spans="1:7" x14ac:dyDescent="0.3">
      <c r="B424" s="67" t="s">
        <v>13</v>
      </c>
      <c r="C424" s="42" t="s">
        <v>25</v>
      </c>
      <c r="D424" s="32"/>
    </row>
    <row r="425" spans="1:7" ht="24" thickBot="1" x14ac:dyDescent="0.3">
      <c r="B425" s="68"/>
      <c r="C425" s="33"/>
    </row>
    <row r="426" spans="1:7" ht="48" thickBot="1" x14ac:dyDescent="0.3">
      <c r="A426" s="82" t="s">
        <v>17</v>
      </c>
      <c r="B426" s="83"/>
      <c r="C426" s="18" t="s">
        <v>19</v>
      </c>
      <c r="D426" s="84" t="s">
        <v>21</v>
      </c>
      <c r="E426" s="85"/>
      <c r="F426" s="1" t="s">
        <v>20</v>
      </c>
    </row>
    <row r="427" spans="1:7" ht="24" thickBot="1" x14ac:dyDescent="0.3">
      <c r="A427" s="86" t="s">
        <v>27</v>
      </c>
      <c r="B427" s="87"/>
      <c r="C427" s="43">
        <v>85.76</v>
      </c>
      <c r="D427" s="52">
        <v>3.1</v>
      </c>
      <c r="E427" s="14" t="s">
        <v>23</v>
      </c>
      <c r="F427" s="21">
        <f t="shared" ref="F427:F434" si="11">C427*D427</f>
        <v>265.85600000000005</v>
      </c>
      <c r="G427" s="88"/>
    </row>
    <row r="428" spans="1:7" ht="44.25" customHeight="1" x14ac:dyDescent="0.25">
      <c r="A428" s="89" t="s">
        <v>28</v>
      </c>
      <c r="B428" s="90"/>
      <c r="C428" s="39">
        <v>210</v>
      </c>
      <c r="D428" s="53">
        <v>0.7</v>
      </c>
      <c r="E428" s="15" t="s">
        <v>24</v>
      </c>
      <c r="F428" s="22">
        <f t="shared" si="11"/>
        <v>147</v>
      </c>
      <c r="G428" s="88"/>
    </row>
    <row r="429" spans="1:7" ht="48" customHeight="1" thickBot="1" x14ac:dyDescent="0.3">
      <c r="A429" s="80" t="s">
        <v>18</v>
      </c>
      <c r="B429" s="81"/>
      <c r="C429" s="40">
        <v>880</v>
      </c>
      <c r="D429" s="54">
        <v>0.7</v>
      </c>
      <c r="E429" s="16" t="s">
        <v>24</v>
      </c>
      <c r="F429" s="23">
        <f t="shared" si="11"/>
        <v>616</v>
      </c>
      <c r="G429" s="88"/>
    </row>
    <row r="430" spans="1:7" ht="63.75" customHeight="1" thickBot="1" x14ac:dyDescent="0.3">
      <c r="A430" s="91" t="s">
        <v>29</v>
      </c>
      <c r="B430" s="92"/>
      <c r="C430" s="44">
        <v>1620</v>
      </c>
      <c r="D430" s="55"/>
      <c r="E430" s="19" t="s">
        <v>23</v>
      </c>
      <c r="F430" s="24">
        <f t="shared" si="11"/>
        <v>0</v>
      </c>
      <c r="G430" s="88"/>
    </row>
    <row r="431" spans="1:7" ht="42.75" customHeight="1" x14ac:dyDescent="0.25">
      <c r="A431" s="89" t="s">
        <v>68</v>
      </c>
      <c r="B431" s="90"/>
      <c r="C431" s="60">
        <v>12600</v>
      </c>
      <c r="D431" s="56">
        <v>3.1</v>
      </c>
      <c r="E431" s="15" t="s">
        <v>23</v>
      </c>
      <c r="F431" s="22">
        <f t="shared" si="11"/>
        <v>39060</v>
      </c>
      <c r="G431" s="88"/>
    </row>
    <row r="432" spans="1:7" ht="104.25" customHeight="1" thickBot="1" x14ac:dyDescent="0.3">
      <c r="A432" s="78" t="s">
        <v>32</v>
      </c>
      <c r="B432" s="79"/>
      <c r="C432" s="45">
        <v>1000</v>
      </c>
      <c r="D432" s="57">
        <v>3.1</v>
      </c>
      <c r="E432" s="17" t="s">
        <v>23</v>
      </c>
      <c r="F432" s="25">
        <f t="shared" si="11"/>
        <v>3100</v>
      </c>
      <c r="G432" s="88"/>
    </row>
    <row r="433" spans="1:7" ht="65.25" customHeight="1" thickBot="1" x14ac:dyDescent="0.3">
      <c r="A433" s="78" t="s">
        <v>31</v>
      </c>
      <c r="B433" s="79"/>
      <c r="C433" s="46">
        <v>18872</v>
      </c>
      <c r="D433" s="52"/>
      <c r="E433" s="17" t="s">
        <v>23</v>
      </c>
      <c r="F433" s="25">
        <f t="shared" si="11"/>
        <v>0</v>
      </c>
      <c r="G433" s="88"/>
    </row>
    <row r="434" spans="1:7" ht="111.75" customHeight="1" thickBot="1" x14ac:dyDescent="0.3">
      <c r="A434" s="78" t="s">
        <v>33</v>
      </c>
      <c r="B434" s="79"/>
      <c r="C434" s="46">
        <v>4600</v>
      </c>
      <c r="D434" s="52"/>
      <c r="E434" s="17" t="s">
        <v>23</v>
      </c>
      <c r="F434" s="25">
        <f t="shared" si="11"/>
        <v>0</v>
      </c>
      <c r="G434" s="88"/>
    </row>
    <row r="435" spans="1:7" ht="84.75" customHeight="1" thickBot="1" x14ac:dyDescent="0.3">
      <c r="A435" s="78" t="s">
        <v>34</v>
      </c>
      <c r="B435" s="79"/>
      <c r="C435" s="46">
        <v>944</v>
      </c>
      <c r="D435" s="52"/>
      <c r="E435" s="17" t="s">
        <v>23</v>
      </c>
      <c r="F435" s="25">
        <f>C435*D435</f>
        <v>0</v>
      </c>
      <c r="G435" s="88"/>
    </row>
    <row r="436" spans="1:7" ht="90" customHeight="1" thickBot="1" x14ac:dyDescent="0.3">
      <c r="A436" s="78" t="s">
        <v>35</v>
      </c>
      <c r="B436" s="79"/>
      <c r="C436" s="46">
        <v>4300</v>
      </c>
      <c r="D436" s="52"/>
      <c r="E436" s="17" t="s">
        <v>23</v>
      </c>
      <c r="F436" s="25">
        <f>C436*D436</f>
        <v>0</v>
      </c>
      <c r="G436" s="88"/>
    </row>
    <row r="437" spans="1:7" ht="92.25" customHeight="1" thickBot="1" x14ac:dyDescent="0.3">
      <c r="A437" s="80" t="s">
        <v>36</v>
      </c>
      <c r="B437" s="81"/>
      <c r="C437" s="47">
        <v>3100</v>
      </c>
      <c r="D437" s="59"/>
      <c r="E437" s="16" t="s">
        <v>23</v>
      </c>
      <c r="F437" s="26">
        <f>C437*D437</f>
        <v>0</v>
      </c>
      <c r="G437" s="88"/>
    </row>
    <row r="438" spans="1:7" x14ac:dyDescent="0.25">
      <c r="B438" s="2"/>
      <c r="C438" s="2"/>
      <c r="D438" s="3"/>
      <c r="E438" s="3"/>
      <c r="G438" s="34"/>
    </row>
    <row r="439" spans="1:7" ht="25.5" x14ac:dyDescent="0.25">
      <c r="B439" s="62" t="s">
        <v>14</v>
      </c>
      <c r="C439" s="5"/>
    </row>
    <row r="440" spans="1:7" ht="20.25" x14ac:dyDescent="0.25">
      <c r="B440" s="93" t="s">
        <v>6</v>
      </c>
      <c r="C440" s="7" t="s">
        <v>0</v>
      </c>
      <c r="D440" s="8">
        <f>IF(F427&gt;0, ROUND((F427+C420)/C420,2), 0)</f>
        <v>1.01</v>
      </c>
      <c r="E440" s="8"/>
      <c r="F440" s="9"/>
      <c r="G440" s="6"/>
    </row>
    <row r="441" spans="1:7" x14ac:dyDescent="0.25">
      <c r="B441" s="93"/>
      <c r="C441" s="7" t="s">
        <v>1</v>
      </c>
      <c r="D441" s="8">
        <f>IF(SUM(F428:F429)&gt;0,ROUND((F428+F429+C420)/C420,2),0)</f>
        <v>1.02</v>
      </c>
      <c r="E441" s="8"/>
      <c r="F441" s="10"/>
      <c r="G441" s="35"/>
    </row>
    <row r="442" spans="1:7" x14ac:dyDescent="0.25">
      <c r="B442" s="93"/>
      <c r="C442" s="7" t="s">
        <v>2</v>
      </c>
      <c r="D442" s="8">
        <f>IF(F430&gt;0,ROUND((F430+C420)/C420,2),0)</f>
        <v>0</v>
      </c>
      <c r="E442" s="11"/>
      <c r="F442" s="10"/>
    </row>
    <row r="443" spans="1:7" x14ac:dyDescent="0.25">
      <c r="B443" s="93"/>
      <c r="C443" s="12" t="s">
        <v>3</v>
      </c>
      <c r="D443" s="27">
        <f>IF(SUM(F431:F437)&gt;0,ROUND((SUM(F431:F437)+C420)/C420,2),0)</f>
        <v>1.98</v>
      </c>
      <c r="E443" s="9"/>
      <c r="F443" s="10"/>
    </row>
    <row r="444" spans="1:7" ht="25.5" x14ac:dyDescent="0.25">
      <c r="C444" s="28" t="s">
        <v>4</v>
      </c>
      <c r="D444" s="29">
        <f>SUM(D440:D443)-IF(VALUE(COUNTIF(D440:D443,"&gt;0"))=4,3,0)-IF(VALUE(COUNTIF(D440:D443,"&gt;0"))=3,2,0)-IF(VALUE(COUNTIF(D440:D443,"&gt;0"))=2,1,0)</f>
        <v>2.0099999999999998</v>
      </c>
      <c r="E444" s="20"/>
    </row>
    <row r="445" spans="1:7" x14ac:dyDescent="0.25">
      <c r="D445" s="13"/>
    </row>
    <row r="446" spans="1:7" ht="51" x14ac:dyDescent="0.35">
      <c r="A446" s="69"/>
      <c r="B446" s="70" t="s">
        <v>22</v>
      </c>
      <c r="C446" s="76">
        <f>D444*C420</f>
        <v>86666.215199999991</v>
      </c>
      <c r="D446" s="76"/>
    </row>
    <row r="447" spans="1:7" ht="20.25" x14ac:dyDescent="0.3">
      <c r="B447" s="71" t="s">
        <v>8</v>
      </c>
      <c r="C447" s="77">
        <f>C446/C419</f>
        <v>158.72933186813185</v>
      </c>
      <c r="D447" s="77"/>
      <c r="F447" s="6"/>
      <c r="G447" s="36"/>
    </row>
    <row r="448" spans="1:7" ht="60.75" x14ac:dyDescent="0.8">
      <c r="A448" s="94" t="s">
        <v>81</v>
      </c>
      <c r="B448" s="94"/>
      <c r="C448" s="94"/>
      <c r="D448" s="94"/>
      <c r="E448" s="94"/>
      <c r="F448" s="94"/>
      <c r="G448" s="94"/>
    </row>
    <row r="449" spans="1:7" x14ac:dyDescent="0.25">
      <c r="A449" s="95" t="s">
        <v>26</v>
      </c>
      <c r="B449" s="95"/>
      <c r="C449" s="95"/>
      <c r="D449" s="95"/>
      <c r="E449" s="95"/>
      <c r="F449" s="95"/>
    </row>
    <row r="450" spans="1:7" x14ac:dyDescent="0.25">
      <c r="F450" s="6"/>
    </row>
    <row r="451" spans="1:7" ht="25.5" x14ac:dyDescent="0.25">
      <c r="B451" s="62" t="s">
        <v>5</v>
      </c>
      <c r="C451" s="5"/>
    </row>
    <row r="452" spans="1:7" ht="20.25" customHeight="1" x14ac:dyDescent="0.25">
      <c r="A452" s="63"/>
      <c r="B452" s="96" t="s">
        <v>15</v>
      </c>
      <c r="C452" s="99" t="s">
        <v>37</v>
      </c>
      <c r="D452" s="100"/>
      <c r="E452" s="100"/>
      <c r="F452" s="101"/>
      <c r="G452" s="31"/>
    </row>
    <row r="453" spans="1:7" ht="20.25" customHeight="1" x14ac:dyDescent="0.25">
      <c r="A453" s="63"/>
      <c r="B453" s="97"/>
      <c r="C453" s="102" t="s">
        <v>39</v>
      </c>
      <c r="D453" s="102"/>
      <c r="E453" s="102"/>
      <c r="F453" s="102"/>
      <c r="G453" s="31"/>
    </row>
    <row r="454" spans="1:7" ht="20.25" x14ac:dyDescent="0.25">
      <c r="A454" s="63"/>
      <c r="B454" s="98"/>
      <c r="C454" s="102" t="s">
        <v>62</v>
      </c>
      <c r="D454" s="102"/>
      <c r="E454" s="102"/>
      <c r="F454" s="102"/>
      <c r="G454" s="31"/>
    </row>
    <row r="455" spans="1:7" x14ac:dyDescent="0.25">
      <c r="B455" s="64" t="s">
        <v>12</v>
      </c>
      <c r="C455" s="48">
        <v>2.5</v>
      </c>
      <c r="D455" s="37"/>
      <c r="E455" s="9"/>
    </row>
    <row r="456" spans="1:7" x14ac:dyDescent="0.25">
      <c r="B456" s="65" t="s">
        <v>9</v>
      </c>
      <c r="C456" s="49">
        <v>175</v>
      </c>
      <c r="D456" s="103" t="s">
        <v>16</v>
      </c>
      <c r="E456" s="104"/>
      <c r="F456" s="107">
        <f>C457/C456</f>
        <v>70.670285714285711</v>
      </c>
    </row>
    <row r="457" spans="1:7" x14ac:dyDescent="0.25">
      <c r="B457" s="65" t="s">
        <v>10</v>
      </c>
      <c r="C457" s="50">
        <v>12367.3</v>
      </c>
      <c r="D457" s="105"/>
      <c r="E457" s="106"/>
      <c r="F457" s="108"/>
    </row>
    <row r="458" spans="1:7" x14ac:dyDescent="0.25">
      <c r="B458" s="66"/>
      <c r="C458" s="30"/>
      <c r="D458" s="38"/>
    </row>
    <row r="459" spans="1:7" x14ac:dyDescent="0.3">
      <c r="B459" s="67" t="s">
        <v>7</v>
      </c>
      <c r="C459" s="51" t="s">
        <v>63</v>
      </c>
    </row>
    <row r="460" spans="1:7" x14ac:dyDescent="0.3">
      <c r="B460" s="67" t="s">
        <v>11</v>
      </c>
      <c r="C460" s="51">
        <v>55</v>
      </c>
    </row>
    <row r="461" spans="1:7" x14ac:dyDescent="0.3">
      <c r="B461" s="67" t="s">
        <v>13</v>
      </c>
      <c r="C461" s="42" t="s">
        <v>25</v>
      </c>
      <c r="D461" s="32"/>
    </row>
    <row r="462" spans="1:7" ht="24" thickBot="1" x14ac:dyDescent="0.3">
      <c r="B462" s="68"/>
      <c r="C462" s="33"/>
    </row>
    <row r="463" spans="1:7" ht="48" thickBot="1" x14ac:dyDescent="0.3">
      <c r="A463" s="82" t="s">
        <v>17</v>
      </c>
      <c r="B463" s="83"/>
      <c r="C463" s="18" t="s">
        <v>19</v>
      </c>
      <c r="D463" s="84" t="s">
        <v>21</v>
      </c>
      <c r="E463" s="85"/>
      <c r="F463" s="1" t="s">
        <v>20</v>
      </c>
    </row>
    <row r="464" spans="1:7" ht="24" thickBot="1" x14ac:dyDescent="0.3">
      <c r="A464" s="86" t="s">
        <v>27</v>
      </c>
      <c r="B464" s="87"/>
      <c r="C464" s="43">
        <v>85.76</v>
      </c>
      <c r="D464" s="52">
        <v>2.5</v>
      </c>
      <c r="E464" s="14" t="s">
        <v>23</v>
      </c>
      <c r="F464" s="21">
        <f t="shared" ref="F464:F472" si="12">C464*D464</f>
        <v>214.4</v>
      </c>
      <c r="G464" s="88"/>
    </row>
    <row r="465" spans="1:7" ht="47.25" customHeight="1" x14ac:dyDescent="0.25">
      <c r="A465" s="89" t="s">
        <v>28</v>
      </c>
      <c r="B465" s="90"/>
      <c r="C465" s="39">
        <v>210</v>
      </c>
      <c r="D465" s="53">
        <v>0.64</v>
      </c>
      <c r="E465" s="15" t="s">
        <v>24</v>
      </c>
      <c r="F465" s="22">
        <f t="shared" si="12"/>
        <v>134.4</v>
      </c>
      <c r="G465" s="88"/>
    </row>
    <row r="466" spans="1:7" ht="50.25" customHeight="1" thickBot="1" x14ac:dyDescent="0.3">
      <c r="A466" s="80" t="s">
        <v>18</v>
      </c>
      <c r="B466" s="81"/>
      <c r="C466" s="40">
        <v>880</v>
      </c>
      <c r="D466" s="54">
        <v>0.64</v>
      </c>
      <c r="E466" s="16" t="s">
        <v>24</v>
      </c>
      <c r="F466" s="23">
        <f t="shared" si="12"/>
        <v>563.20000000000005</v>
      </c>
      <c r="G466" s="88"/>
    </row>
    <row r="467" spans="1:7" ht="68.25" customHeight="1" thickBot="1" x14ac:dyDescent="0.3">
      <c r="A467" s="91" t="s">
        <v>29</v>
      </c>
      <c r="B467" s="92"/>
      <c r="C467" s="44">
        <v>1620</v>
      </c>
      <c r="D467" s="55"/>
      <c r="E467" s="19" t="s">
        <v>23</v>
      </c>
      <c r="F467" s="24">
        <f t="shared" si="12"/>
        <v>0</v>
      </c>
      <c r="G467" s="88"/>
    </row>
    <row r="468" spans="1:7" ht="43.5" customHeight="1" x14ac:dyDescent="0.25">
      <c r="A468" s="89" t="s">
        <v>68</v>
      </c>
      <c r="B468" s="90"/>
      <c r="C468" s="60">
        <v>12600</v>
      </c>
      <c r="D468" s="56">
        <v>2.5</v>
      </c>
      <c r="E468" s="15" t="s">
        <v>23</v>
      </c>
      <c r="F468" s="22">
        <f t="shared" si="12"/>
        <v>31500</v>
      </c>
      <c r="G468" s="88"/>
    </row>
    <row r="469" spans="1:7" ht="106.5" customHeight="1" thickBot="1" x14ac:dyDescent="0.3">
      <c r="A469" s="78" t="s">
        <v>32</v>
      </c>
      <c r="B469" s="79"/>
      <c r="C469" s="45">
        <v>1000</v>
      </c>
      <c r="D469" s="57">
        <v>2.5</v>
      </c>
      <c r="E469" s="17" t="s">
        <v>23</v>
      </c>
      <c r="F469" s="25">
        <f t="shared" si="12"/>
        <v>2500</v>
      </c>
      <c r="G469" s="88"/>
    </row>
    <row r="470" spans="1:7" ht="66.75" customHeight="1" thickBot="1" x14ac:dyDescent="0.3">
      <c r="A470" s="78" t="s">
        <v>31</v>
      </c>
      <c r="B470" s="79"/>
      <c r="C470" s="46">
        <v>18872</v>
      </c>
      <c r="D470" s="52"/>
      <c r="E470" s="17" t="s">
        <v>23</v>
      </c>
      <c r="F470" s="25">
        <f t="shared" si="12"/>
        <v>0</v>
      </c>
      <c r="G470" s="88"/>
    </row>
    <row r="471" spans="1:7" ht="107.25" customHeight="1" thickBot="1" x14ac:dyDescent="0.3">
      <c r="A471" s="78" t="s">
        <v>33</v>
      </c>
      <c r="B471" s="79"/>
      <c r="C471" s="46">
        <v>4600</v>
      </c>
      <c r="D471" s="52"/>
      <c r="E471" s="17" t="s">
        <v>23</v>
      </c>
      <c r="F471" s="25">
        <f t="shared" si="12"/>
        <v>0</v>
      </c>
      <c r="G471" s="88"/>
    </row>
    <row r="472" spans="1:7" ht="86.25" customHeight="1" thickBot="1" x14ac:dyDescent="0.3">
      <c r="A472" s="78" t="s">
        <v>34</v>
      </c>
      <c r="B472" s="79"/>
      <c r="C472" s="46">
        <v>944</v>
      </c>
      <c r="D472" s="52"/>
      <c r="E472" s="17"/>
      <c r="F472" s="25">
        <f t="shared" si="12"/>
        <v>0</v>
      </c>
      <c r="G472" s="88"/>
    </row>
    <row r="473" spans="1:7" ht="87.75" customHeight="1" thickBot="1" x14ac:dyDescent="0.3">
      <c r="A473" s="78" t="s">
        <v>35</v>
      </c>
      <c r="B473" s="79"/>
      <c r="C473" s="46">
        <v>4300</v>
      </c>
      <c r="D473" s="52"/>
      <c r="E473" s="17" t="s">
        <v>23</v>
      </c>
      <c r="F473" s="25">
        <f>C473*D473</f>
        <v>0</v>
      </c>
      <c r="G473" s="88"/>
    </row>
    <row r="474" spans="1:7" ht="86.25" customHeight="1" thickBot="1" x14ac:dyDescent="0.3">
      <c r="A474" s="80" t="s">
        <v>36</v>
      </c>
      <c r="B474" s="81"/>
      <c r="C474" s="47">
        <v>3100</v>
      </c>
      <c r="D474" s="59"/>
      <c r="E474" s="16" t="s">
        <v>23</v>
      </c>
      <c r="F474" s="26">
        <f>C474*D474</f>
        <v>0</v>
      </c>
      <c r="G474" s="88"/>
    </row>
    <row r="475" spans="1:7" x14ac:dyDescent="0.25">
      <c r="B475" s="2"/>
      <c r="C475" s="2"/>
      <c r="D475" s="3"/>
      <c r="E475" s="3"/>
      <c r="G475" s="34"/>
    </row>
    <row r="476" spans="1:7" ht="25.5" x14ac:dyDescent="0.25">
      <c r="B476" s="62" t="s">
        <v>14</v>
      </c>
      <c r="C476" s="5"/>
    </row>
    <row r="477" spans="1:7" ht="20.25" x14ac:dyDescent="0.25">
      <c r="B477" s="93" t="s">
        <v>6</v>
      </c>
      <c r="C477" s="7" t="s">
        <v>0</v>
      </c>
      <c r="D477" s="8">
        <f>IF(F464&gt;0, ROUND((F464+C457)/C457,2), 0)</f>
        <v>1.02</v>
      </c>
      <c r="E477" s="8"/>
      <c r="F477" s="9"/>
      <c r="G477" s="6"/>
    </row>
    <row r="478" spans="1:7" x14ac:dyDescent="0.25">
      <c r="B478" s="93"/>
      <c r="C478" s="7" t="s">
        <v>1</v>
      </c>
      <c r="D478" s="8">
        <f>IF(SUM(F465:F466)&gt;0,ROUND((F465+F466+C457)/C457,2),0)</f>
        <v>1.06</v>
      </c>
      <c r="E478" s="8"/>
      <c r="F478" s="10"/>
      <c r="G478" s="35"/>
    </row>
    <row r="479" spans="1:7" x14ac:dyDescent="0.25">
      <c r="B479" s="93"/>
      <c r="C479" s="7" t="s">
        <v>2</v>
      </c>
      <c r="D479" s="8">
        <f>IF(F467&gt;0,ROUND((F467+C457)/C457,2),0)</f>
        <v>0</v>
      </c>
      <c r="E479" s="11"/>
      <c r="F479" s="10"/>
    </row>
    <row r="480" spans="1:7" x14ac:dyDescent="0.25">
      <c r="B480" s="93"/>
      <c r="C480" s="12" t="s">
        <v>3</v>
      </c>
      <c r="D480" s="27">
        <f>IF(SUM(F468:F474)&gt;0,ROUND((SUM(F468:F474)+C457)/C457,2),0)</f>
        <v>3.75</v>
      </c>
      <c r="E480" s="9"/>
      <c r="F480" s="10"/>
    </row>
    <row r="481" spans="1:7" ht="25.5" x14ac:dyDescent="0.25">
      <c r="C481" s="28" t="s">
        <v>4</v>
      </c>
      <c r="D481" s="29">
        <f>SUM(D477:D480)-IF(VALUE(COUNTIF(D477:D480,"&gt;0"))=4,3,0)-IF(VALUE(COUNTIF(D477:D480,"&gt;0"))=3,2,0)-IF(VALUE(COUNTIF(D477:D480,"&gt;0"))=2,1,0)</f>
        <v>3.83</v>
      </c>
      <c r="E481" s="20"/>
    </row>
    <row r="482" spans="1:7" x14ac:dyDescent="0.25">
      <c r="D482" s="13"/>
    </row>
    <row r="483" spans="1:7" ht="51" x14ac:dyDescent="0.35">
      <c r="A483" s="69"/>
      <c r="B483" s="70" t="s">
        <v>22</v>
      </c>
      <c r="C483" s="76">
        <f>D481*C457</f>
        <v>47366.758999999998</v>
      </c>
      <c r="D483" s="76"/>
    </row>
    <row r="484" spans="1:7" ht="20.25" x14ac:dyDescent="0.3">
      <c r="B484" s="71" t="s">
        <v>8</v>
      </c>
      <c r="C484" s="77">
        <f>C483/C456</f>
        <v>270.66719428571429</v>
      </c>
      <c r="D484" s="77"/>
      <c r="F484" s="6"/>
      <c r="G484" s="36"/>
    </row>
    <row r="485" spans="1:7" ht="60.75" x14ac:dyDescent="0.8">
      <c r="A485" s="94" t="s">
        <v>82</v>
      </c>
      <c r="B485" s="94"/>
      <c r="C485" s="94"/>
      <c r="D485" s="94"/>
      <c r="E485" s="94"/>
      <c r="F485" s="94"/>
      <c r="G485" s="94"/>
    </row>
    <row r="486" spans="1:7" x14ac:dyDescent="0.25">
      <c r="A486" s="95" t="s">
        <v>26</v>
      </c>
      <c r="B486" s="95"/>
      <c r="C486" s="95"/>
      <c r="D486" s="95"/>
      <c r="E486" s="95"/>
      <c r="F486" s="95"/>
    </row>
    <row r="487" spans="1:7" x14ac:dyDescent="0.25">
      <c r="F487" s="6"/>
    </row>
    <row r="488" spans="1:7" ht="25.5" x14ac:dyDescent="0.25">
      <c r="B488" s="62" t="s">
        <v>5</v>
      </c>
      <c r="C488" s="5"/>
    </row>
    <row r="489" spans="1:7" ht="20.25" customHeight="1" x14ac:dyDescent="0.25">
      <c r="A489" s="63"/>
      <c r="B489" s="96" t="s">
        <v>15</v>
      </c>
      <c r="C489" s="99" t="s">
        <v>37</v>
      </c>
      <c r="D489" s="100"/>
      <c r="E489" s="100"/>
      <c r="F489" s="101"/>
      <c r="G489" s="31"/>
    </row>
    <row r="490" spans="1:7" ht="20.25" customHeight="1" x14ac:dyDescent="0.25">
      <c r="A490" s="63"/>
      <c r="B490" s="97"/>
      <c r="C490" s="102" t="s">
        <v>39</v>
      </c>
      <c r="D490" s="102"/>
      <c r="E490" s="102"/>
      <c r="F490" s="102"/>
      <c r="G490" s="31"/>
    </row>
    <row r="491" spans="1:7" ht="20.25" x14ac:dyDescent="0.25">
      <c r="A491" s="63"/>
      <c r="B491" s="98"/>
      <c r="C491" s="102" t="s">
        <v>64</v>
      </c>
      <c r="D491" s="102"/>
      <c r="E491" s="102"/>
      <c r="F491" s="102"/>
      <c r="G491" s="31"/>
    </row>
    <row r="492" spans="1:7" x14ac:dyDescent="0.25">
      <c r="B492" s="64" t="s">
        <v>12</v>
      </c>
      <c r="C492" s="48">
        <v>1.8</v>
      </c>
      <c r="D492" s="37"/>
      <c r="E492" s="9"/>
    </row>
    <row r="493" spans="1:7" x14ac:dyDescent="0.25">
      <c r="B493" s="65" t="s">
        <v>9</v>
      </c>
      <c r="C493" s="49">
        <v>452</v>
      </c>
      <c r="D493" s="103" t="s">
        <v>16</v>
      </c>
      <c r="E493" s="104"/>
      <c r="F493" s="107">
        <f>C494/C493</f>
        <v>84.088274336283192</v>
      </c>
    </row>
    <row r="494" spans="1:7" x14ac:dyDescent="0.25">
      <c r="B494" s="65" t="s">
        <v>10</v>
      </c>
      <c r="C494" s="50">
        <v>38007.9</v>
      </c>
      <c r="D494" s="105"/>
      <c r="E494" s="106"/>
      <c r="F494" s="108"/>
    </row>
    <row r="495" spans="1:7" x14ac:dyDescent="0.25">
      <c r="B495" s="66"/>
      <c r="C495" s="30"/>
      <c r="D495" s="38"/>
    </row>
    <row r="496" spans="1:7" x14ac:dyDescent="0.3">
      <c r="B496" s="67" t="s">
        <v>7</v>
      </c>
      <c r="C496" s="51" t="s">
        <v>65</v>
      </c>
    </row>
    <row r="497" spans="1:7" x14ac:dyDescent="0.3">
      <c r="B497" s="67" t="s">
        <v>11</v>
      </c>
      <c r="C497" s="51">
        <v>65</v>
      </c>
    </row>
    <row r="498" spans="1:7" x14ac:dyDescent="0.3">
      <c r="B498" s="67" t="s">
        <v>13</v>
      </c>
      <c r="C498" s="42" t="s">
        <v>25</v>
      </c>
      <c r="D498" s="32"/>
    </row>
    <row r="499" spans="1:7" ht="24" thickBot="1" x14ac:dyDescent="0.3">
      <c r="B499" s="68"/>
      <c r="C499" s="33"/>
    </row>
    <row r="500" spans="1:7" ht="48" thickBot="1" x14ac:dyDescent="0.3">
      <c r="A500" s="82" t="s">
        <v>17</v>
      </c>
      <c r="B500" s="83"/>
      <c r="C500" s="18" t="s">
        <v>19</v>
      </c>
      <c r="D500" s="84" t="s">
        <v>21</v>
      </c>
      <c r="E500" s="85"/>
      <c r="F500" s="1" t="s">
        <v>20</v>
      </c>
    </row>
    <row r="501" spans="1:7" ht="24" thickBot="1" x14ac:dyDescent="0.3">
      <c r="A501" s="86" t="s">
        <v>27</v>
      </c>
      <c r="B501" s="87"/>
      <c r="C501" s="43">
        <v>50.01</v>
      </c>
      <c r="D501" s="52">
        <v>1.8</v>
      </c>
      <c r="E501" s="14" t="s">
        <v>23</v>
      </c>
      <c r="F501" s="21">
        <f t="shared" ref="F501:F508" si="13">C501*D501</f>
        <v>90.018000000000001</v>
      </c>
      <c r="G501" s="88"/>
    </row>
    <row r="502" spans="1:7" ht="45.75" customHeight="1" x14ac:dyDescent="0.25">
      <c r="A502" s="89" t="s">
        <v>28</v>
      </c>
      <c r="B502" s="90"/>
      <c r="C502" s="39">
        <v>210</v>
      </c>
      <c r="D502" s="53">
        <v>0.56000000000000005</v>
      </c>
      <c r="E502" s="15" t="s">
        <v>24</v>
      </c>
      <c r="F502" s="22">
        <f t="shared" si="13"/>
        <v>117.60000000000001</v>
      </c>
      <c r="G502" s="88"/>
    </row>
    <row r="503" spans="1:7" ht="48.75" customHeight="1" thickBot="1" x14ac:dyDescent="0.3">
      <c r="A503" s="80" t="s">
        <v>18</v>
      </c>
      <c r="B503" s="81"/>
      <c r="C503" s="40">
        <v>880</v>
      </c>
      <c r="D503" s="54">
        <v>0.56000000000000005</v>
      </c>
      <c r="E503" s="16" t="s">
        <v>24</v>
      </c>
      <c r="F503" s="23">
        <f t="shared" si="13"/>
        <v>492.80000000000007</v>
      </c>
      <c r="G503" s="88"/>
    </row>
    <row r="504" spans="1:7" ht="64.5" customHeight="1" thickBot="1" x14ac:dyDescent="0.3">
      <c r="A504" s="91" t="s">
        <v>29</v>
      </c>
      <c r="B504" s="92"/>
      <c r="C504" s="44">
        <v>1620</v>
      </c>
      <c r="D504" s="55"/>
      <c r="E504" s="19" t="s">
        <v>23</v>
      </c>
      <c r="F504" s="24">
        <f t="shared" si="13"/>
        <v>0</v>
      </c>
      <c r="G504" s="88"/>
    </row>
    <row r="505" spans="1:7" ht="42" customHeight="1" x14ac:dyDescent="0.25">
      <c r="A505" s="89" t="s">
        <v>30</v>
      </c>
      <c r="B505" s="90"/>
      <c r="C505" s="60">
        <f>10500+12600</f>
        <v>23100</v>
      </c>
      <c r="D505" s="56">
        <v>1.8</v>
      </c>
      <c r="E505" s="15" t="s">
        <v>23</v>
      </c>
      <c r="F505" s="22">
        <f t="shared" si="13"/>
        <v>41580</v>
      </c>
      <c r="G505" s="88"/>
    </row>
    <row r="506" spans="1:7" ht="114" customHeight="1" thickBot="1" x14ac:dyDescent="0.3">
      <c r="A506" s="78" t="s">
        <v>32</v>
      </c>
      <c r="B506" s="79"/>
      <c r="C506" s="45">
        <v>1000</v>
      </c>
      <c r="D506" s="57"/>
      <c r="E506" s="17" t="s">
        <v>23</v>
      </c>
      <c r="F506" s="25">
        <f t="shared" si="13"/>
        <v>0</v>
      </c>
      <c r="G506" s="88"/>
    </row>
    <row r="507" spans="1:7" ht="66.75" customHeight="1" thickBot="1" x14ac:dyDescent="0.3">
      <c r="A507" s="78" t="s">
        <v>31</v>
      </c>
      <c r="B507" s="79"/>
      <c r="C507" s="46">
        <v>18872</v>
      </c>
      <c r="D507" s="56">
        <v>1.8</v>
      </c>
      <c r="E507" s="17" t="s">
        <v>23</v>
      </c>
      <c r="F507" s="25">
        <f t="shared" si="13"/>
        <v>33969.599999999999</v>
      </c>
      <c r="G507" s="88"/>
    </row>
    <row r="508" spans="1:7" ht="106.5" customHeight="1" thickBot="1" x14ac:dyDescent="0.3">
      <c r="A508" s="78" t="s">
        <v>33</v>
      </c>
      <c r="B508" s="79"/>
      <c r="C508" s="46">
        <v>4600</v>
      </c>
      <c r="D508" s="56">
        <v>1.8</v>
      </c>
      <c r="E508" s="17" t="s">
        <v>23</v>
      </c>
      <c r="F508" s="25">
        <f t="shared" si="13"/>
        <v>8280</v>
      </c>
      <c r="G508" s="88"/>
    </row>
    <row r="509" spans="1:7" ht="89.25" customHeight="1" thickBot="1" x14ac:dyDescent="0.3">
      <c r="A509" s="78" t="s">
        <v>34</v>
      </c>
      <c r="B509" s="79"/>
      <c r="C509" s="46">
        <v>944</v>
      </c>
      <c r="D509" s="56">
        <v>1.8</v>
      </c>
      <c r="E509" s="17" t="s">
        <v>23</v>
      </c>
      <c r="F509" s="25">
        <f>C509*D509</f>
        <v>1699.2</v>
      </c>
      <c r="G509" s="88"/>
    </row>
    <row r="510" spans="1:7" ht="87.75" customHeight="1" x14ac:dyDescent="0.25">
      <c r="A510" s="78" t="s">
        <v>35</v>
      </c>
      <c r="B510" s="79"/>
      <c r="C510" s="46">
        <v>4300</v>
      </c>
      <c r="D510" s="56">
        <v>1.8</v>
      </c>
      <c r="E510" s="17" t="s">
        <v>23</v>
      </c>
      <c r="F510" s="25">
        <f>C510*D510</f>
        <v>7740</v>
      </c>
      <c r="G510" s="88"/>
    </row>
    <row r="511" spans="1:7" ht="84" customHeight="1" thickBot="1" x14ac:dyDescent="0.3">
      <c r="A511" s="80" t="s">
        <v>36</v>
      </c>
      <c r="B511" s="81"/>
      <c r="C511" s="47">
        <v>3100</v>
      </c>
      <c r="D511" s="59">
        <v>10.8</v>
      </c>
      <c r="E511" s="16" t="s">
        <v>23</v>
      </c>
      <c r="F511" s="26">
        <f>C511*D511</f>
        <v>33480</v>
      </c>
      <c r="G511" s="88"/>
    </row>
    <row r="512" spans="1:7" x14ac:dyDescent="0.25">
      <c r="B512" s="2"/>
      <c r="C512" s="2"/>
      <c r="D512" s="3"/>
      <c r="E512" s="3"/>
      <c r="G512" s="34"/>
    </row>
    <row r="513" spans="1:7" ht="25.5" x14ac:dyDescent="0.25">
      <c r="B513" s="62" t="s">
        <v>14</v>
      </c>
      <c r="C513" s="5"/>
    </row>
    <row r="514" spans="1:7" ht="20.25" x14ac:dyDescent="0.25">
      <c r="B514" s="93" t="s">
        <v>6</v>
      </c>
      <c r="C514" s="7" t="s">
        <v>0</v>
      </c>
      <c r="D514" s="8">
        <f>IF(F501&gt;0, ROUND((F501+C494)/C494,2), 0)</f>
        <v>1</v>
      </c>
      <c r="E514" s="8"/>
      <c r="F514" s="9"/>
      <c r="G514" s="6"/>
    </row>
    <row r="515" spans="1:7" x14ac:dyDescent="0.25">
      <c r="B515" s="93"/>
      <c r="C515" s="7" t="s">
        <v>1</v>
      </c>
      <c r="D515" s="8">
        <f>IF(SUM(F502:F503)&gt;0,ROUND((F502+F503+C494)/C494,2),0)</f>
        <v>1.02</v>
      </c>
      <c r="E515" s="8"/>
      <c r="F515" s="10"/>
      <c r="G515" s="35"/>
    </row>
    <row r="516" spans="1:7" x14ac:dyDescent="0.25">
      <c r="B516" s="93"/>
      <c r="C516" s="7" t="s">
        <v>2</v>
      </c>
      <c r="D516" s="8">
        <f>IF(F504&gt;0,ROUND((F504+C494)/C494,2),0)</f>
        <v>0</v>
      </c>
      <c r="E516" s="11"/>
      <c r="F516" s="10"/>
    </row>
    <row r="517" spans="1:7" x14ac:dyDescent="0.25">
      <c r="B517" s="93"/>
      <c r="C517" s="12" t="s">
        <v>3</v>
      </c>
      <c r="D517" s="27">
        <f>IF(SUM(F505:F511)&gt;0,ROUND((SUM(F505:F511)+C494)/C494,2),0)</f>
        <v>4.33</v>
      </c>
      <c r="E517" s="9"/>
      <c r="F517" s="10"/>
    </row>
    <row r="518" spans="1:7" ht="25.5" x14ac:dyDescent="0.25">
      <c r="C518" s="28" t="s">
        <v>4</v>
      </c>
      <c r="D518" s="29">
        <f>SUM(D514:D517)-IF(VALUE(COUNTIF(D514:D517,"&gt;0"))=4,3,0)-IF(VALUE(COUNTIF(D514:D517,"&gt;0"))=3,2,0)-IF(VALUE(COUNTIF(D514:D517,"&gt;0"))=2,1,0)</f>
        <v>4.3499999999999996</v>
      </c>
      <c r="E518" s="20"/>
    </row>
    <row r="519" spans="1:7" x14ac:dyDescent="0.25">
      <c r="D519" s="13"/>
    </row>
    <row r="520" spans="1:7" ht="51" x14ac:dyDescent="0.35">
      <c r="A520" s="69"/>
      <c r="B520" s="70" t="s">
        <v>22</v>
      </c>
      <c r="C520" s="76">
        <f>D518*C494</f>
        <v>165334.36499999999</v>
      </c>
      <c r="D520" s="76"/>
    </row>
    <row r="521" spans="1:7" ht="20.25" x14ac:dyDescent="0.3">
      <c r="B521" s="71" t="s">
        <v>8</v>
      </c>
      <c r="C521" s="77">
        <f>C520/C493</f>
        <v>365.78399336283184</v>
      </c>
      <c r="D521" s="77"/>
      <c r="F521" s="6"/>
      <c r="G521" s="36"/>
    </row>
    <row r="522" spans="1:7" ht="60.75" x14ac:dyDescent="0.8">
      <c r="A522" s="94" t="s">
        <v>83</v>
      </c>
      <c r="B522" s="94"/>
      <c r="C522" s="94"/>
      <c r="D522" s="94"/>
      <c r="E522" s="94"/>
      <c r="F522" s="94"/>
      <c r="G522" s="94"/>
    </row>
    <row r="523" spans="1:7" x14ac:dyDescent="0.25">
      <c r="A523" s="95" t="s">
        <v>26</v>
      </c>
      <c r="B523" s="95"/>
      <c r="C523" s="95"/>
      <c r="D523" s="95"/>
      <c r="E523" s="95"/>
      <c r="F523" s="95"/>
    </row>
    <row r="524" spans="1:7" x14ac:dyDescent="0.25">
      <c r="F524" s="6"/>
    </row>
    <row r="525" spans="1:7" ht="25.5" x14ac:dyDescent="0.25">
      <c r="B525" s="62" t="s">
        <v>5</v>
      </c>
      <c r="C525" s="5"/>
    </row>
    <row r="526" spans="1:7" ht="20.25" customHeight="1" x14ac:dyDescent="0.25">
      <c r="A526" s="63"/>
      <c r="B526" s="96" t="s">
        <v>15</v>
      </c>
      <c r="C526" s="99" t="s">
        <v>37</v>
      </c>
      <c r="D526" s="100"/>
      <c r="E526" s="100"/>
      <c r="F526" s="101"/>
      <c r="G526" s="31"/>
    </row>
    <row r="527" spans="1:7" ht="20.25" customHeight="1" x14ac:dyDescent="0.25">
      <c r="A527" s="63"/>
      <c r="B527" s="97"/>
      <c r="C527" s="102" t="s">
        <v>39</v>
      </c>
      <c r="D527" s="102"/>
      <c r="E527" s="102"/>
      <c r="F527" s="102"/>
      <c r="G527" s="31"/>
    </row>
    <row r="528" spans="1:7" ht="20.25" x14ac:dyDescent="0.25">
      <c r="A528" s="63"/>
      <c r="B528" s="98"/>
      <c r="C528" s="102" t="s">
        <v>66</v>
      </c>
      <c r="D528" s="102"/>
      <c r="E528" s="102"/>
      <c r="F528" s="102"/>
      <c r="G528" s="31"/>
    </row>
    <row r="529" spans="1:7" x14ac:dyDescent="0.25">
      <c r="B529" s="64" t="s">
        <v>12</v>
      </c>
      <c r="C529" s="48">
        <v>3.2</v>
      </c>
      <c r="D529" s="37"/>
      <c r="E529" s="9"/>
    </row>
    <row r="530" spans="1:7" x14ac:dyDescent="0.25">
      <c r="B530" s="65" t="s">
        <v>9</v>
      </c>
      <c r="C530" s="49">
        <v>416</v>
      </c>
      <c r="D530" s="103" t="s">
        <v>16</v>
      </c>
      <c r="E530" s="104"/>
      <c r="F530" s="107">
        <f>C531/C530</f>
        <v>85.724278846153851</v>
      </c>
    </row>
    <row r="531" spans="1:7" x14ac:dyDescent="0.25">
      <c r="B531" s="65" t="s">
        <v>10</v>
      </c>
      <c r="C531" s="50">
        <v>35661.300000000003</v>
      </c>
      <c r="D531" s="105"/>
      <c r="E531" s="106"/>
      <c r="F531" s="108"/>
    </row>
    <row r="532" spans="1:7" x14ac:dyDescent="0.25">
      <c r="B532" s="66"/>
      <c r="C532" s="30"/>
      <c r="D532" s="38"/>
    </row>
    <row r="533" spans="1:7" x14ac:dyDescent="0.3">
      <c r="B533" s="67" t="s">
        <v>7</v>
      </c>
      <c r="C533" s="51" t="s">
        <v>67</v>
      </c>
    </row>
    <row r="534" spans="1:7" x14ac:dyDescent="0.3">
      <c r="B534" s="67" t="s">
        <v>11</v>
      </c>
      <c r="C534" s="51">
        <v>70</v>
      </c>
    </row>
    <row r="535" spans="1:7" x14ac:dyDescent="0.3">
      <c r="B535" s="67" t="s">
        <v>13</v>
      </c>
      <c r="C535" s="42" t="s">
        <v>25</v>
      </c>
      <c r="D535" s="32"/>
    </row>
    <row r="536" spans="1:7" ht="24" thickBot="1" x14ac:dyDescent="0.3">
      <c r="B536" s="68"/>
      <c r="C536" s="33"/>
    </row>
    <row r="537" spans="1:7" ht="48" thickBot="1" x14ac:dyDescent="0.3">
      <c r="A537" s="82" t="s">
        <v>17</v>
      </c>
      <c r="B537" s="83"/>
      <c r="C537" s="18" t="s">
        <v>19</v>
      </c>
      <c r="D537" s="84" t="s">
        <v>21</v>
      </c>
      <c r="E537" s="85"/>
      <c r="F537" s="1" t="s">
        <v>20</v>
      </c>
    </row>
    <row r="538" spans="1:7" ht="24" thickBot="1" x14ac:dyDescent="0.3">
      <c r="A538" s="86" t="s">
        <v>27</v>
      </c>
      <c r="B538" s="87"/>
      <c r="C538" s="43">
        <v>50.01</v>
      </c>
      <c r="D538" s="52">
        <v>3.2</v>
      </c>
      <c r="E538" s="14" t="s">
        <v>23</v>
      </c>
      <c r="F538" s="21">
        <f t="shared" ref="F538:F546" si="14">C538*D538</f>
        <v>160.03200000000001</v>
      </c>
      <c r="G538" s="88"/>
    </row>
    <row r="539" spans="1:7" ht="40.5" customHeight="1" x14ac:dyDescent="0.25">
      <c r="A539" s="89" t="s">
        <v>28</v>
      </c>
      <c r="B539" s="90"/>
      <c r="C539" s="39">
        <v>210</v>
      </c>
      <c r="D539" s="53">
        <v>1.0389999999999999</v>
      </c>
      <c r="E539" s="15" t="s">
        <v>24</v>
      </c>
      <c r="F539" s="22">
        <f t="shared" si="14"/>
        <v>218.19</v>
      </c>
      <c r="G539" s="88"/>
    </row>
    <row r="540" spans="1:7" ht="46.5" customHeight="1" thickBot="1" x14ac:dyDescent="0.3">
      <c r="A540" s="80" t="s">
        <v>18</v>
      </c>
      <c r="B540" s="81"/>
      <c r="C540" s="40">
        <v>880</v>
      </c>
      <c r="D540" s="54">
        <v>0.5</v>
      </c>
      <c r="E540" s="16" t="s">
        <v>24</v>
      </c>
      <c r="F540" s="23">
        <f t="shared" si="14"/>
        <v>440</v>
      </c>
      <c r="G540" s="88"/>
    </row>
    <row r="541" spans="1:7" ht="65.25" customHeight="1" thickBot="1" x14ac:dyDescent="0.3">
      <c r="A541" s="91" t="s">
        <v>29</v>
      </c>
      <c r="B541" s="92"/>
      <c r="C541" s="44">
        <v>1620</v>
      </c>
      <c r="D541" s="55"/>
      <c r="E541" s="19" t="s">
        <v>23</v>
      </c>
      <c r="F541" s="24">
        <f t="shared" si="14"/>
        <v>0</v>
      </c>
      <c r="G541" s="88"/>
    </row>
    <row r="542" spans="1:7" ht="45.75" customHeight="1" x14ac:dyDescent="0.25">
      <c r="A542" s="89" t="s">
        <v>30</v>
      </c>
      <c r="B542" s="90"/>
      <c r="C542" s="60">
        <f>10500+12600</f>
        <v>23100</v>
      </c>
      <c r="D542" s="56">
        <v>3.2</v>
      </c>
      <c r="E542" s="15" t="s">
        <v>23</v>
      </c>
      <c r="F542" s="22">
        <f t="shared" si="14"/>
        <v>73920</v>
      </c>
      <c r="G542" s="88"/>
    </row>
    <row r="543" spans="1:7" ht="104.25" customHeight="1" thickBot="1" x14ac:dyDescent="0.3">
      <c r="A543" s="78" t="s">
        <v>32</v>
      </c>
      <c r="B543" s="79"/>
      <c r="C543" s="45">
        <v>1000</v>
      </c>
      <c r="D543" s="57"/>
      <c r="E543" s="17" t="s">
        <v>23</v>
      </c>
      <c r="F543" s="25">
        <f t="shared" si="14"/>
        <v>0</v>
      </c>
      <c r="G543" s="88"/>
    </row>
    <row r="544" spans="1:7" ht="64.5" customHeight="1" thickBot="1" x14ac:dyDescent="0.3">
      <c r="A544" s="78" t="s">
        <v>31</v>
      </c>
      <c r="B544" s="79"/>
      <c r="C544" s="46">
        <v>18872</v>
      </c>
      <c r="D544" s="52">
        <v>3.2</v>
      </c>
      <c r="E544" s="17" t="s">
        <v>23</v>
      </c>
      <c r="F544" s="25">
        <f t="shared" si="14"/>
        <v>60390.400000000001</v>
      </c>
      <c r="G544" s="88"/>
    </row>
    <row r="545" spans="1:7" ht="110.25" customHeight="1" thickBot="1" x14ac:dyDescent="0.3">
      <c r="A545" s="78" t="s">
        <v>33</v>
      </c>
      <c r="B545" s="79"/>
      <c r="C545" s="46">
        <v>4600</v>
      </c>
      <c r="D545" s="52">
        <v>3.2</v>
      </c>
      <c r="E545" s="17" t="s">
        <v>23</v>
      </c>
      <c r="F545" s="25">
        <f t="shared" si="14"/>
        <v>14720</v>
      </c>
      <c r="G545" s="88"/>
    </row>
    <row r="546" spans="1:7" ht="87.75" customHeight="1" thickBot="1" x14ac:dyDescent="0.3">
      <c r="A546" s="78" t="s">
        <v>34</v>
      </c>
      <c r="B546" s="79"/>
      <c r="C546" s="46">
        <v>944</v>
      </c>
      <c r="D546" s="52">
        <v>3.2</v>
      </c>
      <c r="E546" s="17"/>
      <c r="F546" s="25">
        <f t="shared" si="14"/>
        <v>3020.8</v>
      </c>
      <c r="G546" s="88"/>
    </row>
    <row r="547" spans="1:7" ht="93" customHeight="1" thickBot="1" x14ac:dyDescent="0.3">
      <c r="A547" s="78" t="s">
        <v>35</v>
      </c>
      <c r="B547" s="79"/>
      <c r="C547" s="46">
        <v>4300</v>
      </c>
      <c r="D547" s="52">
        <v>3.2</v>
      </c>
      <c r="E547" s="17" t="s">
        <v>23</v>
      </c>
      <c r="F547" s="25">
        <f>C547*D547</f>
        <v>13760</v>
      </c>
      <c r="G547" s="88"/>
    </row>
    <row r="548" spans="1:7" ht="93.75" customHeight="1" thickBot="1" x14ac:dyDescent="0.3">
      <c r="A548" s="80" t="s">
        <v>36</v>
      </c>
      <c r="B548" s="81"/>
      <c r="C548" s="47">
        <v>3100</v>
      </c>
      <c r="D548" s="59">
        <v>19.2</v>
      </c>
      <c r="E548" s="16" t="s">
        <v>23</v>
      </c>
      <c r="F548" s="26">
        <f>C548*D548</f>
        <v>59520</v>
      </c>
      <c r="G548" s="88"/>
    </row>
    <row r="549" spans="1:7" x14ac:dyDescent="0.25">
      <c r="B549" s="2"/>
      <c r="C549" s="2"/>
      <c r="D549" s="3"/>
      <c r="E549" s="3"/>
      <c r="G549" s="34"/>
    </row>
    <row r="550" spans="1:7" ht="25.5" x14ac:dyDescent="0.25">
      <c r="B550" s="62" t="s">
        <v>14</v>
      </c>
      <c r="C550" s="5"/>
    </row>
    <row r="551" spans="1:7" ht="20.25" x14ac:dyDescent="0.25">
      <c r="B551" s="93" t="s">
        <v>6</v>
      </c>
      <c r="C551" s="7" t="s">
        <v>0</v>
      </c>
      <c r="D551" s="8">
        <f>IF(F538&gt;0, ROUND((F538+C531)/C531,2), 0)</f>
        <v>1</v>
      </c>
      <c r="E551" s="8"/>
      <c r="F551" s="9"/>
      <c r="G551" s="6"/>
    </row>
    <row r="552" spans="1:7" x14ac:dyDescent="0.25">
      <c r="B552" s="93"/>
      <c r="C552" s="7" t="s">
        <v>1</v>
      </c>
      <c r="D552" s="8">
        <f>IF(SUM(F539:F540)&gt;0,ROUND((F539+F540+C531)/C531,2),0)</f>
        <v>1.02</v>
      </c>
      <c r="E552" s="8"/>
      <c r="F552" s="10"/>
      <c r="G552" s="35"/>
    </row>
    <row r="553" spans="1:7" x14ac:dyDescent="0.25">
      <c r="B553" s="93"/>
      <c r="C553" s="7" t="s">
        <v>2</v>
      </c>
      <c r="D553" s="8">
        <f>IF(F541&gt;0,ROUND((F541+C531)/C531,2),0)</f>
        <v>0</v>
      </c>
      <c r="E553" s="11"/>
      <c r="F553" s="10"/>
    </row>
    <row r="554" spans="1:7" x14ac:dyDescent="0.25">
      <c r="B554" s="93"/>
      <c r="C554" s="12" t="s">
        <v>3</v>
      </c>
      <c r="D554" s="27">
        <f>IF(SUM(F542:F548)&gt;0,ROUND((SUM(F542:F548)+C531)/C531,2),0)</f>
        <v>7.32</v>
      </c>
      <c r="E554" s="9"/>
      <c r="F554" s="10"/>
    </row>
    <row r="555" spans="1:7" ht="25.5" x14ac:dyDescent="0.25">
      <c r="C555" s="28" t="s">
        <v>4</v>
      </c>
      <c r="D555" s="29">
        <f>SUM(D551:D554)-IF(VALUE(COUNTIF(D551:D554,"&gt;0"))=4,3,0)-IF(VALUE(COUNTIF(D551:D554,"&gt;0"))=3,2,0)-IF(VALUE(COUNTIF(D551:D554,"&gt;0"))=2,1,0)</f>
        <v>7.34</v>
      </c>
      <c r="E555" s="20"/>
    </row>
    <row r="556" spans="1:7" x14ac:dyDescent="0.25">
      <c r="D556" s="13"/>
    </row>
    <row r="557" spans="1:7" ht="51" x14ac:dyDescent="0.35">
      <c r="A557" s="69"/>
      <c r="B557" s="70" t="s">
        <v>22</v>
      </c>
      <c r="C557" s="76">
        <f>D555*C531</f>
        <v>261753.94200000001</v>
      </c>
      <c r="D557" s="76"/>
    </row>
    <row r="558" spans="1:7" ht="20.25" x14ac:dyDescent="0.3">
      <c r="B558" s="71" t="s">
        <v>8</v>
      </c>
      <c r="C558" s="77">
        <f>C557/C530</f>
        <v>629.21620673076927</v>
      </c>
      <c r="D558" s="77"/>
      <c r="F558" s="6"/>
      <c r="G558" s="36"/>
    </row>
  </sheetData>
  <mergeCells count="375">
    <mergeCell ref="A1:G1"/>
    <mergeCell ref="A2:F2"/>
    <mergeCell ref="B5:B7"/>
    <mergeCell ref="C5:F5"/>
    <mergeCell ref="C6:F6"/>
    <mergeCell ref="C7:F7"/>
    <mergeCell ref="A22:B22"/>
    <mergeCell ref="A23:B23"/>
    <mergeCell ref="A24:B24"/>
    <mergeCell ref="G54:G64"/>
    <mergeCell ref="A55:B55"/>
    <mergeCell ref="A56:B56"/>
    <mergeCell ref="A57:B57"/>
    <mergeCell ref="A58:B58"/>
    <mergeCell ref="A26:B26"/>
    <mergeCell ref="A27:B27"/>
    <mergeCell ref="B30:B33"/>
    <mergeCell ref="D9:E10"/>
    <mergeCell ref="F9:F10"/>
    <mergeCell ref="A16:B16"/>
    <mergeCell ref="D16:E16"/>
    <mergeCell ref="A17:B17"/>
    <mergeCell ref="A18:B18"/>
    <mergeCell ref="A19:B19"/>
    <mergeCell ref="A20:B20"/>
    <mergeCell ref="A21:B21"/>
    <mergeCell ref="C73:D73"/>
    <mergeCell ref="C74:D74"/>
    <mergeCell ref="A25:B25"/>
    <mergeCell ref="A62:B62"/>
    <mergeCell ref="A59:B59"/>
    <mergeCell ref="A60:B60"/>
    <mergeCell ref="A61:B61"/>
    <mergeCell ref="A63:B63"/>
    <mergeCell ref="A64:B64"/>
    <mergeCell ref="B67:B70"/>
    <mergeCell ref="D46:E47"/>
    <mergeCell ref="C36:D36"/>
    <mergeCell ref="C37:D37"/>
    <mergeCell ref="A38:G38"/>
    <mergeCell ref="A39:F39"/>
    <mergeCell ref="B42:B44"/>
    <mergeCell ref="C42:F42"/>
    <mergeCell ref="C43:F43"/>
    <mergeCell ref="C44:F44"/>
    <mergeCell ref="G17:G27"/>
    <mergeCell ref="F46:F47"/>
    <mergeCell ref="A53:B53"/>
    <mergeCell ref="D53:E53"/>
    <mergeCell ref="A54:B54"/>
    <mergeCell ref="A75:G75"/>
    <mergeCell ref="A76:F76"/>
    <mergeCell ref="B79:B81"/>
    <mergeCell ref="C79:F79"/>
    <mergeCell ref="C80:F80"/>
    <mergeCell ref="C81:F81"/>
    <mergeCell ref="A96:B96"/>
    <mergeCell ref="A97:B97"/>
    <mergeCell ref="A98:B98"/>
    <mergeCell ref="D83:E84"/>
    <mergeCell ref="F83:F84"/>
    <mergeCell ref="A90:B90"/>
    <mergeCell ref="D90:E90"/>
    <mergeCell ref="A91:B91"/>
    <mergeCell ref="D122:E123"/>
    <mergeCell ref="F122:F123"/>
    <mergeCell ref="A129:B129"/>
    <mergeCell ref="D129:E129"/>
    <mergeCell ref="G91:G101"/>
    <mergeCell ref="A92:B92"/>
    <mergeCell ref="A93:B93"/>
    <mergeCell ref="A94:B94"/>
    <mergeCell ref="A95:B95"/>
    <mergeCell ref="A99:B99"/>
    <mergeCell ref="A100:B100"/>
    <mergeCell ref="A101:B101"/>
    <mergeCell ref="B104:B107"/>
    <mergeCell ref="C110:D110"/>
    <mergeCell ref="C111:D111"/>
    <mergeCell ref="A114:G114"/>
    <mergeCell ref="A115:F115"/>
    <mergeCell ref="B118:B120"/>
    <mergeCell ref="C118:F118"/>
    <mergeCell ref="C119:F119"/>
    <mergeCell ref="C120:F120"/>
    <mergeCell ref="A175:B175"/>
    <mergeCell ref="A176:B176"/>
    <mergeCell ref="A177:B177"/>
    <mergeCell ref="D159:E160"/>
    <mergeCell ref="F159:F160"/>
    <mergeCell ref="A166:B166"/>
    <mergeCell ref="G130:G14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212:B212"/>
    <mergeCell ref="A213:B213"/>
    <mergeCell ref="A214:B214"/>
    <mergeCell ref="A215:B215"/>
    <mergeCell ref="D197:E198"/>
    <mergeCell ref="F197:F198"/>
    <mergeCell ref="A130:B130"/>
    <mergeCell ref="G167:G177"/>
    <mergeCell ref="A168:B168"/>
    <mergeCell ref="A169:B169"/>
    <mergeCell ref="A170:B170"/>
    <mergeCell ref="A171:B171"/>
    <mergeCell ref="B143:B146"/>
    <mergeCell ref="C149:D149"/>
    <mergeCell ref="C150:D150"/>
    <mergeCell ref="A151:G151"/>
    <mergeCell ref="A152:F152"/>
    <mergeCell ref="B155:B157"/>
    <mergeCell ref="C155:F155"/>
    <mergeCell ref="C156:F156"/>
    <mergeCell ref="C157:F157"/>
    <mergeCell ref="A172:B172"/>
    <mergeCell ref="A173:B173"/>
    <mergeCell ref="A174:B174"/>
    <mergeCell ref="A204:B204"/>
    <mergeCell ref="D204:E204"/>
    <mergeCell ref="A205:B205"/>
    <mergeCell ref="B218:B221"/>
    <mergeCell ref="C224:D224"/>
    <mergeCell ref="C225:D225"/>
    <mergeCell ref="D166:E166"/>
    <mergeCell ref="A167:B167"/>
    <mergeCell ref="G205:G215"/>
    <mergeCell ref="A206:B206"/>
    <mergeCell ref="A207:B207"/>
    <mergeCell ref="A208:B208"/>
    <mergeCell ref="A209:B209"/>
    <mergeCell ref="B180:B183"/>
    <mergeCell ref="C186:D186"/>
    <mergeCell ref="C187:D187"/>
    <mergeCell ref="A189:G189"/>
    <mergeCell ref="A190:F190"/>
    <mergeCell ref="B193:B195"/>
    <mergeCell ref="C193:F193"/>
    <mergeCell ref="C194:F194"/>
    <mergeCell ref="C195:F195"/>
    <mergeCell ref="A210:B210"/>
    <mergeCell ref="A211:B211"/>
    <mergeCell ref="G242:G252"/>
    <mergeCell ref="A243:B243"/>
    <mergeCell ref="A244:B244"/>
    <mergeCell ref="A245:B245"/>
    <mergeCell ref="A246:B246"/>
    <mergeCell ref="A226:G226"/>
    <mergeCell ref="A227:F227"/>
    <mergeCell ref="B230:B232"/>
    <mergeCell ref="C230:F230"/>
    <mergeCell ref="C231:F231"/>
    <mergeCell ref="C232:F232"/>
    <mergeCell ref="A247:B247"/>
    <mergeCell ref="A248:B248"/>
    <mergeCell ref="A249:B249"/>
    <mergeCell ref="A250:B250"/>
    <mergeCell ref="A251:B251"/>
    <mergeCell ref="A252:B252"/>
    <mergeCell ref="D234:E235"/>
    <mergeCell ref="F234:F235"/>
    <mergeCell ref="A241:B241"/>
    <mergeCell ref="D241:E241"/>
    <mergeCell ref="A242:B242"/>
    <mergeCell ref="G279:G289"/>
    <mergeCell ref="A280:B280"/>
    <mergeCell ref="A281:B281"/>
    <mergeCell ref="A282:B282"/>
    <mergeCell ref="A283:B283"/>
    <mergeCell ref="B255:B258"/>
    <mergeCell ref="C261:D261"/>
    <mergeCell ref="C262:D262"/>
    <mergeCell ref="A263:G263"/>
    <mergeCell ref="A264:F264"/>
    <mergeCell ref="B267:B269"/>
    <mergeCell ref="C267:F267"/>
    <mergeCell ref="C268:F268"/>
    <mergeCell ref="C269:F269"/>
    <mergeCell ref="A284:B284"/>
    <mergeCell ref="A285:B285"/>
    <mergeCell ref="A286:B286"/>
    <mergeCell ref="A287:B287"/>
    <mergeCell ref="A288:B288"/>
    <mergeCell ref="A289:B289"/>
    <mergeCell ref="D271:E272"/>
    <mergeCell ref="F271:F272"/>
    <mergeCell ref="A278:B278"/>
    <mergeCell ref="D278:E278"/>
    <mergeCell ref="A279:B279"/>
    <mergeCell ref="G316:G326"/>
    <mergeCell ref="A317:B317"/>
    <mergeCell ref="A318:B318"/>
    <mergeCell ref="A319:B319"/>
    <mergeCell ref="A320:B320"/>
    <mergeCell ref="B292:B295"/>
    <mergeCell ref="C298:D298"/>
    <mergeCell ref="C299:D299"/>
    <mergeCell ref="A300:G300"/>
    <mergeCell ref="A301:F301"/>
    <mergeCell ref="B304:B306"/>
    <mergeCell ref="C304:F304"/>
    <mergeCell ref="C305:F305"/>
    <mergeCell ref="C306:F306"/>
    <mergeCell ref="A321:B321"/>
    <mergeCell ref="A322:B322"/>
    <mergeCell ref="A323:B323"/>
    <mergeCell ref="A324:B324"/>
    <mergeCell ref="A325:B325"/>
    <mergeCell ref="A326:B326"/>
    <mergeCell ref="D308:E309"/>
    <mergeCell ref="F308:F309"/>
    <mergeCell ref="A315:B315"/>
    <mergeCell ref="D315:E315"/>
    <mergeCell ref="A316:B316"/>
    <mergeCell ref="G353:G363"/>
    <mergeCell ref="A354:B354"/>
    <mergeCell ref="A355:B355"/>
    <mergeCell ref="A356:B356"/>
    <mergeCell ref="A357:B357"/>
    <mergeCell ref="B329:B332"/>
    <mergeCell ref="C335:D335"/>
    <mergeCell ref="C336:D336"/>
    <mergeCell ref="A337:G337"/>
    <mergeCell ref="A338:F338"/>
    <mergeCell ref="B341:B343"/>
    <mergeCell ref="C341:F341"/>
    <mergeCell ref="C342:F342"/>
    <mergeCell ref="C343:F343"/>
    <mergeCell ref="A358:B358"/>
    <mergeCell ref="A359:B359"/>
    <mergeCell ref="A360:B360"/>
    <mergeCell ref="A361:B361"/>
    <mergeCell ref="A362:B362"/>
    <mergeCell ref="A363:B363"/>
    <mergeCell ref="D345:E346"/>
    <mergeCell ref="F345:F346"/>
    <mergeCell ref="A352:B352"/>
    <mergeCell ref="D352:E352"/>
    <mergeCell ref="A353:B353"/>
    <mergeCell ref="G390:G400"/>
    <mergeCell ref="A391:B391"/>
    <mergeCell ref="A392:B392"/>
    <mergeCell ref="A393:B393"/>
    <mergeCell ref="A394:B394"/>
    <mergeCell ref="B366:B369"/>
    <mergeCell ref="C372:D372"/>
    <mergeCell ref="C373:D373"/>
    <mergeCell ref="A374:G374"/>
    <mergeCell ref="A375:F375"/>
    <mergeCell ref="B378:B380"/>
    <mergeCell ref="C378:F378"/>
    <mergeCell ref="C379:F379"/>
    <mergeCell ref="C380:F380"/>
    <mergeCell ref="A395:B395"/>
    <mergeCell ref="A396:B396"/>
    <mergeCell ref="A397:B397"/>
    <mergeCell ref="A398:B398"/>
    <mergeCell ref="A399:B399"/>
    <mergeCell ref="A400:B400"/>
    <mergeCell ref="D382:E383"/>
    <mergeCell ref="F382:F383"/>
    <mergeCell ref="A389:B389"/>
    <mergeCell ref="D389:E389"/>
    <mergeCell ref="A390:B390"/>
    <mergeCell ref="G427:G437"/>
    <mergeCell ref="A428:B428"/>
    <mergeCell ref="A429:B429"/>
    <mergeCell ref="A430:B430"/>
    <mergeCell ref="A431:B431"/>
    <mergeCell ref="B403:B406"/>
    <mergeCell ref="C409:D409"/>
    <mergeCell ref="C410:D410"/>
    <mergeCell ref="A411:G411"/>
    <mergeCell ref="A412:F412"/>
    <mergeCell ref="B415:B417"/>
    <mergeCell ref="C415:F415"/>
    <mergeCell ref="C416:F416"/>
    <mergeCell ref="C417:F417"/>
    <mergeCell ref="A432:B432"/>
    <mergeCell ref="A433:B433"/>
    <mergeCell ref="A434:B434"/>
    <mergeCell ref="A435:B435"/>
    <mergeCell ref="A436:B436"/>
    <mergeCell ref="A437:B437"/>
    <mergeCell ref="D419:E420"/>
    <mergeCell ref="F419:F420"/>
    <mergeCell ref="A426:B426"/>
    <mergeCell ref="D426:E426"/>
    <mergeCell ref="A427:B427"/>
    <mergeCell ref="G464:G474"/>
    <mergeCell ref="A465:B465"/>
    <mergeCell ref="A466:B466"/>
    <mergeCell ref="A467:B467"/>
    <mergeCell ref="A468:B468"/>
    <mergeCell ref="B440:B443"/>
    <mergeCell ref="C446:D446"/>
    <mergeCell ref="C447:D447"/>
    <mergeCell ref="A448:G448"/>
    <mergeCell ref="A449:F449"/>
    <mergeCell ref="B452:B454"/>
    <mergeCell ref="C452:F452"/>
    <mergeCell ref="C453:F453"/>
    <mergeCell ref="C454:F454"/>
    <mergeCell ref="A469:B469"/>
    <mergeCell ref="A470:B470"/>
    <mergeCell ref="A471:B471"/>
    <mergeCell ref="A472:B472"/>
    <mergeCell ref="A473:B473"/>
    <mergeCell ref="A474:B474"/>
    <mergeCell ref="D456:E457"/>
    <mergeCell ref="F456:F457"/>
    <mergeCell ref="A463:B463"/>
    <mergeCell ref="D463:E463"/>
    <mergeCell ref="A464:B464"/>
    <mergeCell ref="G501:G511"/>
    <mergeCell ref="A502:B502"/>
    <mergeCell ref="A503:B503"/>
    <mergeCell ref="A504:B504"/>
    <mergeCell ref="A505:B505"/>
    <mergeCell ref="B477:B480"/>
    <mergeCell ref="C483:D483"/>
    <mergeCell ref="C484:D484"/>
    <mergeCell ref="A485:G485"/>
    <mergeCell ref="A486:F486"/>
    <mergeCell ref="B489:B491"/>
    <mergeCell ref="C489:F489"/>
    <mergeCell ref="C490:F490"/>
    <mergeCell ref="C491:F491"/>
    <mergeCell ref="A506:B506"/>
    <mergeCell ref="A507:B507"/>
    <mergeCell ref="A508:B508"/>
    <mergeCell ref="A509:B509"/>
    <mergeCell ref="A510:B510"/>
    <mergeCell ref="A511:B511"/>
    <mergeCell ref="D493:E494"/>
    <mergeCell ref="F493:F494"/>
    <mergeCell ref="A500:B500"/>
    <mergeCell ref="D500:E500"/>
    <mergeCell ref="A501:B501"/>
    <mergeCell ref="B514:B517"/>
    <mergeCell ref="G538:G548"/>
    <mergeCell ref="A539:B539"/>
    <mergeCell ref="A540:B540"/>
    <mergeCell ref="A541:B541"/>
    <mergeCell ref="A542:B542"/>
    <mergeCell ref="B551:B554"/>
    <mergeCell ref="C520:D520"/>
    <mergeCell ref="C521:D521"/>
    <mergeCell ref="A522:G522"/>
    <mergeCell ref="A523:F523"/>
    <mergeCell ref="B526:B528"/>
    <mergeCell ref="C526:F526"/>
    <mergeCell ref="C527:F527"/>
    <mergeCell ref="C528:F528"/>
    <mergeCell ref="D530:E531"/>
    <mergeCell ref="F530:F531"/>
    <mergeCell ref="C557:D557"/>
    <mergeCell ref="C558:D558"/>
    <mergeCell ref="A543:B543"/>
    <mergeCell ref="A544:B544"/>
    <mergeCell ref="A545:B545"/>
    <mergeCell ref="A546:B546"/>
    <mergeCell ref="A547:B547"/>
    <mergeCell ref="A548:B548"/>
    <mergeCell ref="A537:B537"/>
    <mergeCell ref="D537:E537"/>
    <mergeCell ref="A538:B538"/>
  </mergeCells>
  <dataValidations count="1">
    <dataValidation type="list" allowBlank="1" showInputMessage="1" showErrorMessage="1" sqref="C14 C535 C51 C88 C127 C164 C202 C239 C276 C313 C350 C387 C424 C461 C498">
      <formula1>способ_рубки</formula1>
    </dataValidation>
  </dataValidations>
  <printOptions horizontalCentered="1"/>
  <pageMargins left="0.9055118110236221" right="0.31496062992125984" top="0.55118110236220474" bottom="0.35433070866141736" header="0.31496062992125984" footer="0.31496062992125984"/>
  <pageSetup paperSize="9" scale="53" orientation="portrait" verticalDpi="0" r:id="rId1"/>
  <rowBreaks count="6" manualBreakCount="6">
    <brk id="225" max="5" man="1"/>
    <brk id="336" max="5" man="1"/>
    <brk id="410" max="5" man="1"/>
    <brk id="447" max="5" man="1"/>
    <brk id="484" max="5" man="1"/>
    <brk id="521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по 2020году</vt:lpstr>
      <vt:lpstr>'расчет по 2020году'!Область_печати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Гельшат Р. Салихова</cp:lastModifiedBy>
  <cp:lastPrinted>2020-04-02T06:19:56Z</cp:lastPrinted>
  <dcterms:created xsi:type="dcterms:W3CDTF">2016-01-18T14:22:10Z</dcterms:created>
  <dcterms:modified xsi:type="dcterms:W3CDTF">2020-05-25T09:18:05Z</dcterms:modified>
</cp:coreProperties>
</file>